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รวมงานสถาบันกัลยา\การจัดทำเล่มคู๋มือตัวชี้วัด ปี 66\2.เล่มคู่มือตัวชี้วัดยุทธศาสตร์ ปี66(28ตัว)\0_2รายการตัวชี้วัดยุทธศาสตร์ ปี 66(28ตัว)\"/>
    </mc:Choice>
  </mc:AlternateContent>
  <xr:revisionPtr revIDLastSave="0" documentId="13_ncr:1_{64F9A440-DAA7-4713-8E55-E7EDCCF7BB64}" xr6:coauthVersionLast="36" xr6:coauthVersionMax="47" xr10:uidLastSave="{00000000-0000-0000-0000-000000000000}"/>
  <bookViews>
    <workbookView xWindow="0" yWindow="0" windowWidth="21600" windowHeight="9225" tabRatio="847" firstSheet="10" activeTab="10" xr2:uid="{00000000-000D-0000-FFFF-FFFF00000000}"/>
  </bookViews>
  <sheets>
    <sheet name="ตัวชี้วัดยุทธศาสตร์61" sheetId="12" state="hidden" r:id="rId1"/>
    <sheet name="ตัวชี้วัดคำรับรองฯ61" sheetId="13" state="hidden" r:id="rId2"/>
    <sheet name="ตัวชี้วัดคำรับรองฯ62" sheetId="15" state="hidden" r:id="rId3"/>
    <sheet name="ตัวชี้วัดยุทธศาสตร์62" sheetId="14" state="hidden" r:id="rId4"/>
    <sheet name="ตัวชี้วัดคำรับรองฯ63" sheetId="16" state="hidden" r:id="rId5"/>
    <sheet name="ตัวชี้วัดยุทธศาสตร์63" sheetId="17" state="hidden" r:id="rId6"/>
    <sheet name="ตัวชี้วัดคำรับรองฯ64" sheetId="21" state="hidden" r:id="rId7"/>
    <sheet name="ตัวชี้วัดยุทธศาสตร์ฯ64" sheetId="20" state="hidden" r:id="rId8"/>
    <sheet name="ตัวชี้วัดคำรับรองฯ65" sheetId="22" state="hidden" r:id="rId9"/>
    <sheet name="ตัวชี้วัดยุทธศาสตร์ฯ65" sheetId="23" state="hidden" r:id="rId10"/>
    <sheet name="ตัวชี้วัดยุทธศาสตร์ฯ66" sheetId="24" r:id="rId11"/>
    <sheet name="ตัวชี้วัดคำรับรองฯ66" sheetId="27" r:id="rId12"/>
  </sheets>
  <definedNames>
    <definedName name="_xlnm.Print_Area" localSheetId="0">ตัวชี้วัดยุทธศาสตร์61!$A$1:$T$78</definedName>
    <definedName name="_xlnm.Print_Area" localSheetId="3">ตัวชี้วัดยุทธศาสตร์62!$A$1:$T$76</definedName>
    <definedName name="_xlnm.Print_Area" localSheetId="5">ตัวชี้วัดยุทธศาสตร์63!$A$1:$M$64</definedName>
    <definedName name="_xlnm.Print_Area" localSheetId="7">ตัวชี้วัดยุทธศาสตร์ฯ64!$A$1:$M$64</definedName>
    <definedName name="_xlnm.Print_Area" localSheetId="9">ตัวชี้วัดยุทธศาสตร์ฯ65!$A$1:$N$70</definedName>
    <definedName name="_xlnm.Print_Area" localSheetId="10">ตัวชี้วัดยุทธศาสตร์ฯ66!$A$1:$AD$53</definedName>
    <definedName name="_xlnm.Print_Titles" localSheetId="1">ตัวชี้วัดคำรับรองฯ61!$1:$3</definedName>
    <definedName name="_xlnm.Print_Titles" localSheetId="2">ตัวชี้วัดคำรับรองฯ62!$1:$3</definedName>
    <definedName name="_xlnm.Print_Titles" localSheetId="4">ตัวชี้วัดคำรับรองฯ63!$1:$3</definedName>
    <definedName name="_xlnm.Print_Titles" localSheetId="6">ตัวชี้วัดคำรับรองฯ64!$1:$3</definedName>
    <definedName name="_xlnm.Print_Titles" localSheetId="8">ตัวชี้วัดคำรับรองฯ65!$1:$3</definedName>
    <definedName name="_xlnm.Print_Titles" localSheetId="11">ตัวชี้วัดคำรับรองฯ66!$1:$3</definedName>
    <definedName name="_xlnm.Print_Titles" localSheetId="0">ตัวชี้วัดยุทธศาสตร์61!$1:$3</definedName>
    <definedName name="_xlnm.Print_Titles" localSheetId="3">ตัวชี้วัดยุทธศาสตร์62!$1:$3</definedName>
    <definedName name="_xlnm.Print_Titles" localSheetId="5">ตัวชี้วัดยุทธศาสตร์63!$1:$3</definedName>
    <definedName name="_xlnm.Print_Titles" localSheetId="7">ตัวชี้วัดยุทธศาสตร์ฯ64!$1:$3</definedName>
    <definedName name="_xlnm.Print_Titles" localSheetId="9">ตัวชี้วัดยุทธศาสตร์ฯ65!$1:$3</definedName>
    <definedName name="_xlnm.Print_Titles" localSheetId="10">ตัวชี้วัดยุทธศาสตร์ฯ66!$1:$3</definedName>
  </definedNames>
  <calcPr calcId="191029"/>
</workbook>
</file>

<file path=xl/calcChain.xml><?xml version="1.0" encoding="utf-8"?>
<calcChain xmlns="http://schemas.openxmlformats.org/spreadsheetml/2006/main">
  <c r="J57" i="22" l="1"/>
  <c r="I57" i="22"/>
  <c r="Y64" i="27" l="1"/>
  <c r="X64" i="27"/>
  <c r="W64" i="27"/>
  <c r="E64" i="27"/>
  <c r="C64" i="27"/>
  <c r="H57" i="22"/>
  <c r="N57" i="22"/>
  <c r="M57" i="22"/>
  <c r="L57" i="22"/>
  <c r="J69" i="23" l="1"/>
  <c r="I69" i="23"/>
  <c r="G69" i="23"/>
  <c r="F69" i="23"/>
  <c r="K68" i="23"/>
  <c r="H68" i="23"/>
  <c r="K67" i="23"/>
  <c r="H67" i="23"/>
  <c r="K66" i="23"/>
  <c r="H66" i="23"/>
  <c r="K65" i="23"/>
  <c r="H65" i="23"/>
  <c r="E57" i="22"/>
  <c r="D57" i="22"/>
  <c r="C57" i="22"/>
  <c r="K69" i="23" l="1"/>
  <c r="H69" i="23"/>
  <c r="H59" i="20"/>
  <c r="F63" i="20" l="1"/>
  <c r="J63" i="21" l="1"/>
  <c r="I63" i="21" l="1"/>
  <c r="H63" i="21"/>
  <c r="E63" i="21"/>
  <c r="D63" i="21"/>
  <c r="C63" i="21"/>
  <c r="G63" i="20" l="1"/>
  <c r="D63" i="20"/>
  <c r="C63" i="20"/>
  <c r="H62" i="20"/>
  <c r="E62" i="20"/>
  <c r="H61" i="20"/>
  <c r="E61" i="20"/>
  <c r="H60" i="20"/>
  <c r="E60" i="20"/>
  <c r="E59" i="20"/>
  <c r="E63" i="20" l="1"/>
  <c r="H63" i="20"/>
  <c r="G63" i="17"/>
  <c r="F63" i="17"/>
  <c r="D63" i="17"/>
  <c r="C63" i="17"/>
  <c r="H62" i="17"/>
  <c r="E62" i="17"/>
  <c r="H61" i="17"/>
  <c r="E61" i="17"/>
  <c r="H60" i="17"/>
  <c r="E60" i="17"/>
  <c r="H59" i="17"/>
  <c r="E59" i="17"/>
  <c r="J62" i="16"/>
  <c r="I62" i="16"/>
  <c r="H62" i="16"/>
  <c r="E62" i="16"/>
  <c r="D62" i="16"/>
  <c r="C62" i="16"/>
  <c r="G75" i="14"/>
  <c r="J62" i="15"/>
  <c r="F75" i="14"/>
  <c r="H75" i="14" s="1"/>
  <c r="D75" i="14"/>
  <c r="C75" i="14"/>
  <c r="E75" i="14" s="1"/>
  <c r="H74" i="14"/>
  <c r="E74" i="14"/>
  <c r="H73" i="14"/>
  <c r="E73" i="14"/>
  <c r="H72" i="14"/>
  <c r="E72" i="14"/>
  <c r="H71" i="14"/>
  <c r="E71" i="14"/>
  <c r="I62" i="15"/>
  <c r="H62" i="15"/>
  <c r="E62" i="15"/>
  <c r="D62" i="15"/>
  <c r="C62" i="15"/>
  <c r="I46" i="13"/>
  <c r="J46" i="13"/>
  <c r="D46" i="13"/>
  <c r="E46" i="13"/>
  <c r="H46" i="13"/>
  <c r="C46" i="13"/>
  <c r="G64" i="12"/>
  <c r="F64" i="12"/>
  <c r="D64" i="12"/>
  <c r="C64" i="12"/>
  <c r="H63" i="12"/>
  <c r="E63" i="12"/>
  <c r="H62" i="12"/>
  <c r="E62" i="12"/>
  <c r="H61" i="12"/>
  <c r="E61" i="12"/>
  <c r="H60" i="12"/>
  <c r="E60" i="12"/>
  <c r="H64" i="12" l="1"/>
  <c r="E64" i="12"/>
  <c r="H63" i="17"/>
  <c r="E63" i="17"/>
</calcChain>
</file>

<file path=xl/sharedStrings.xml><?xml version="1.0" encoding="utf-8"?>
<sst xmlns="http://schemas.openxmlformats.org/spreadsheetml/2006/main" count="4012" uniqueCount="1040">
  <si>
    <t>ลำดับ
ที่</t>
  </si>
  <si>
    <t>Baseline</t>
  </si>
  <si>
    <t>ค่าเป้าหมาย</t>
  </si>
  <si>
    <t>6 เดือน</t>
  </si>
  <si>
    <t>12 เดือน</t>
  </si>
  <si>
    <t>ระดับ</t>
  </si>
  <si>
    <t>ร้อยละ</t>
  </si>
  <si>
    <t>-</t>
  </si>
  <si>
    <t>จำนวน</t>
  </si>
  <si>
    <t>N/A</t>
  </si>
  <si>
    <t>คะแนน</t>
  </si>
  <si>
    <t>ลำดับที่</t>
  </si>
  <si>
    <t>ตัวชี้วัด</t>
  </si>
  <si>
    <t>หน่วยนับ</t>
  </si>
  <si>
    <t>PM</t>
  </si>
  <si>
    <t xml:space="preserve"> -</t>
  </si>
  <si>
    <t xml:space="preserve"> - </t>
  </si>
  <si>
    <t>หมายเหตุ</t>
  </si>
  <si>
    <t>ผลการดำเนินงาน</t>
  </si>
  <si>
    <t>ลำดับตัวชี้วัดในแผนยุทธ์ฯ</t>
  </si>
  <si>
    <t>กลุ่มภารกิจเครือข่าย</t>
  </si>
  <si>
    <t>ยุทธศาสตร์ที่ 1</t>
  </si>
  <si>
    <t>ยุทธศาสตร์ที่ 2</t>
  </si>
  <si>
    <t>ยุทธศาสตร์ที่ 3</t>
  </si>
  <si>
    <t>ยุทธศาสตร์ที่ 4</t>
  </si>
  <si>
    <t>ผ่าน</t>
  </si>
  <si>
    <t>คิดเป็นร้อยละ</t>
  </si>
  <si>
    <t>น้ำหนัก</t>
  </si>
  <si>
    <t>เป้าหมาย</t>
  </si>
  <si>
    <t>มิติที่ 1  ด้านประสิทธิผล</t>
  </si>
  <si>
    <t>มิติที่ 2  ด้านคุณภาพการให้บริการ</t>
  </si>
  <si>
    <t>มิติที่ 3  ด้านประสิทธิภาพของการปฏิบัติราชการ</t>
  </si>
  <si>
    <t>มิติที่ 4  ด้านการพัฒนาองค์กร</t>
  </si>
  <si>
    <t>รวม</t>
  </si>
  <si>
    <t>5
(100)</t>
  </si>
  <si>
    <t>รอบ 12 เดือน</t>
  </si>
  <si>
    <t>ลำดับ</t>
  </si>
  <si>
    <t>จำนวน 21 ตัวชี้วัด</t>
  </si>
  <si>
    <t>ร้อยละของผู้ป่วยในจิตเวชไม่กลับมารักษาซ้ำภายใน 90 วัน</t>
  </si>
  <si>
    <t>อัตราการฆ่าตัวตายในเขตพื้นที่สุขภาพที่ 5</t>
  </si>
  <si>
    <t xml:space="preserve">จำนวนเครือข่ายในสังกัดกรมสุขภาพจิตให้บริการนิติจิตเวชได้ตามเกณฑ์การพัฒนาคุณภาพระบบบริการสุขภาพจิตระดับยุ่งยากซับซ้อน Super Specialist Service (3S) </t>
  </si>
  <si>
    <t>อัตราต่อแสนประชากร</t>
  </si>
  <si>
    <t>ร้อยละของความพึงพอใจของผู้รับบริการ และผู้มีส่วนได้ส่วนเสีย</t>
  </si>
  <si>
    <t>ร้อยละของรายได้เงินบำรุงที่เพิ่มขึ้นจากปีที่ผ่านมา</t>
  </si>
  <si>
    <t>ร้อยละของบุคลากรที่มีความรู้ ความเข้าใจต่อทิศทางการดำเนินงานขององค์กร</t>
  </si>
  <si>
    <t>ร้อยละของความพึงพอใจต่อการเข้าถึงระบบเทคโนโลยีสารสนเทศ</t>
  </si>
  <si>
    <t>ค่าเฉลี่ยของระดับความผูกพันของบุคลากรต่อองค์กร</t>
  </si>
  <si>
    <t>กลุ่มภารกิจความเป็นเลิศ ด้านนิติสุขภาพจิต</t>
  </si>
  <si>
    <t>กลุ่มภารกิจสนับสนุนและพัฒนาเครือข่ายบริการ</t>
  </si>
  <si>
    <t>น้อยกว่า  6.3</t>
  </si>
  <si>
    <t>กลุ่มภารกิจอำนวยการ</t>
  </si>
  <si>
    <t>ค่าคะแนน</t>
  </si>
  <si>
    <t>96.67
(5 แฟ้ม)</t>
  </si>
  <si>
    <t>90.38
(16 แฟ้ม)</t>
  </si>
  <si>
    <t>ค่าเฉลี่ย</t>
  </si>
  <si>
    <r>
      <t>CQO</t>
    </r>
    <r>
      <rPr>
        <sz val="12"/>
        <rFont val="TH SarabunPSK"/>
        <family val="2"/>
      </rPr>
      <t xml:space="preserve"> /ทุกกลุ่มภารกิจ </t>
    </r>
  </si>
  <si>
    <r>
      <t>CQO</t>
    </r>
    <r>
      <rPr>
        <sz val="12"/>
        <rFont val="TH SarabunPSK"/>
        <family val="2"/>
      </rPr>
      <t xml:space="preserve"> / ทุกกลุ่มภารกิจ </t>
    </r>
  </si>
  <si>
    <r>
      <t xml:space="preserve">กลุ่มภารกิจอำนวยการ </t>
    </r>
    <r>
      <rPr>
        <sz val="12"/>
        <rFont val="TH SarabunPSK"/>
        <family val="2"/>
      </rPr>
      <t>/
ทุกกลุ่มภารกิจ</t>
    </r>
  </si>
  <si>
    <t xml:space="preserve">*** คะแนนรวมตัวชี้วัดคำรับรองฯสถาบันฯรอบ 6 เดือนหลัง = </t>
  </si>
  <si>
    <t>ลำดับตัวชี้วัดในแผนยุทธ</t>
  </si>
  <si>
    <t>มิติที่ 4 ด้านการพัฒนาองค์กร  ( 2 ตัวชี้วัด)</t>
  </si>
  <si>
    <t>ยุทธศาสตร์ที่ 1 พัฒนาความเป็นเลิศด้านนิติสุขภาพจิต (5 ตัวชี้วัด)</t>
  </si>
  <si>
    <t>มิติที่ 2 ด้านคุณภาพการให้บริการ ( 1 ตัวชี้วัด)</t>
  </si>
  <si>
    <t xml:space="preserve">    รอบ 6 เดือน</t>
  </si>
  <si>
    <t xml:space="preserve"> รอบ 12 เดือน</t>
  </si>
  <si>
    <t>รอบ 9 เดือน</t>
  </si>
  <si>
    <t>ผลงาน</t>
  </si>
  <si>
    <t>สถานะ</t>
  </si>
  <si>
    <t>5.0000</t>
  </si>
  <si>
    <t>รอบ 6 , 12 เดือน</t>
  </si>
  <si>
    <t>4.0000</t>
  </si>
  <si>
    <t>3.0000</t>
  </si>
  <si>
    <t>1.0000</t>
  </si>
  <si>
    <t>2.0000</t>
  </si>
  <si>
    <t>คะแนนถ่วงน้ำหนัก</t>
  </si>
  <si>
    <t>1. ลักษณะโปรไฟล์ภาวะสุขภาพจิตและลักษณะบุคลิกภาพของผู้รับบุตรบุญธรรม
2. การพัฒนามาตรฐานการปฏิบัติการพยาบาลนิติจิตเวช
3. ผลของโปรแกรมการสร้างเสริมพลังอำนาจผู้ดูแลหลักในการจัดการพฤติกรรมรุนแรงของผู้ป่วยจิตเภทงานพยาบาลผู้ป่วยนอก สถาบันกัลยาณ์ราชนครินทร์
4. ผลของรูปแบบการฟื้นฟูผู้ป่วยจิตเวชโดยชุมชนมีส่วนร่วม
5. สถานการณ์การรักษาด้วยไฟฟ้าโดยใช้ยาระงับความรู้สึกในผู้ป่วยจิตเวช สถาบันกัลยาณ์ราชนครินทร์
6. เรื่องเล่าและการให้คำปรึกษาปัญหาเกี่ยวกับความรักสำหรับวัยรุ่นในนิตยสาร Nation Junior</t>
  </si>
  <si>
    <t>100
(35 แฟ้ม)</t>
  </si>
  <si>
    <t>ผลการดำเนินงานตามตัวชี้วัดยุทธศาสตร์สถาบันกัลยาณ์ราชนครินทร์  ประจำปี 2561</t>
  </si>
  <si>
    <t>คะแนนตัวชี้วัดคำรับรองการปฏิบัติราชการ ของสถาบันฯ ปี 2561</t>
  </si>
  <si>
    <t>ผลการปฏิบัติราชการตามตัวชี้วัดคำรับรองฯ สถาบันกัลยาณ์ราชนครินทร์  ประจำปี 2561</t>
  </si>
  <si>
    <t>จำนวนผลงานวิจัย/เทคโนโลยี/นวัตกรรมด้านนิติสุขภาพจิตและจิตเวชที่เผยแพร่ด้วยการตีพิมพ์/นำเสนอในระดับต่าง ๆ</t>
  </si>
  <si>
    <t>ร้อยละของหน่วยงานใน/นอกสังกัดที่เข้าร่วมอบรมหลักสูตร
ด้านนิติจิตเวช สามารถนำไปใช้ประโยชน์ได้</t>
  </si>
  <si>
    <t>กลุ่มภารกิจความเป็นเลิศ
ด้านนิติสุขภาพจิต</t>
  </si>
  <si>
    <t xml:space="preserve">จำนวนฐานข้อมูลด้านนิติสุขภาพจิตที่ถูกเผยแพร่ผ่านช่องทางต่าง ๆ (4 ฐานข้อมูลตามประเด็นความเป็นเลิศ)
</t>
  </si>
  <si>
    <t>จำนวนผลงานคุณภาพด้านนิติสุขภาพจิตและจิตเวชที่พัฒนาและถูกนำไปใช้ประโยชน์/แลกเปลี่ยนเรียนรู้ระหว่างหน่วยงานในองค์กร (KM/R2R/CQI)</t>
  </si>
  <si>
    <t xml:space="preserve">ร้อยละคะแนนการพัฒนามิติด้าน Medical Service Center &amp; Referal Center </t>
  </si>
  <si>
    <t xml:space="preserve">กลุ่มภารกิจบริการ
(กลุ่มงานบริการนิติสุขภาพจิต)
</t>
  </si>
  <si>
    <t>กลุ่มภารกิจความเป็นเลิศด้านนิติสุขภาพจิต /
กลุ่มภารกิจบริการ/
กลุ่มภารกิจเครือข่าย</t>
  </si>
  <si>
    <t>กลุ่มภารกิจบริการ   
(งานบริการนิติสุขภาพจิต)</t>
  </si>
  <si>
    <t>≥60</t>
  </si>
  <si>
    <t>จำนวนการเสียชีวิตของผู้ป่วยที่รับไว้รักษาในสถาบันฯ</t>
  </si>
  <si>
    <r>
      <t xml:space="preserve">กลุ่มภารกิจบริการ/
</t>
    </r>
    <r>
      <rPr>
        <sz val="12"/>
        <rFont val="TH SarabunPSK"/>
        <family val="2"/>
      </rPr>
      <t>กลุ่มภารกิจพยาบาล</t>
    </r>
  </si>
  <si>
    <t>ร้อยละอุบัติการณ์ความเสี่ยงระดับ E ขึ้นไป ของหน่วยงาน
ที่มีการบริหารจัดการอย่างเป็นระบบ</t>
  </si>
  <si>
    <t>ยุทธศาสตร์ที่ 2 พัฒนาคุณภาพระบบบริการนิติสุขภาพจิตและจิตเวช (11 ตัวชี้วัด)</t>
  </si>
  <si>
    <t xml:space="preserve">กลุ่มภารกิจสนับสนุนและพัฒนาเครือข่ายบริการ/
กลุ่มภารกิจบริการ
(งานบริการจิตเวชเด็กและวัยรุ่น)
</t>
  </si>
  <si>
    <t>≥ 0.5</t>
  </si>
  <si>
    <t xml:space="preserve">  ≥ 58</t>
  </si>
  <si>
    <t xml:space="preserve">  ≥ 1.0</t>
  </si>
  <si>
    <t xml:space="preserve">
-
-
≥ 0.8
-
-</t>
  </si>
  <si>
    <t>ร้อยละของผู้ประสบภาวะวิกฤตที่มีปัญหาสุขภาพจิตได้รับการเยียวยาจิตใจและไม่เกิดโรคทางจิตเวช</t>
  </si>
  <si>
    <t xml:space="preserve">จำนวนเครือข่ายในสังกัดกรมสุขภาพจิตให้บริการนิติจิตเวชได้ตามเกณฑ์การพัฒนาคุณภาพระบบบริการสุขภาพจิตระดับ ยุ่งยากซับซ้อน Super Specialist Service (3S) </t>
  </si>
  <si>
    <t xml:space="preserve">จำนวนสถานพินิจ/ศูนย์ฝึกเด็กและเยาวชนนำร่องที่มีการพัฒนาระบบการดูแลสุขภาพจิตและจิตเวชเด็กและเยาวชน  </t>
  </si>
  <si>
    <t xml:space="preserve">ร้อยละของผู้ป่วยจิตเวชที่ส่งต่อจากรพศ/รพท( A,S) ในเขตสุขภาพ ตามขั้นตอนที่กำหนด </t>
  </si>
  <si>
    <t>ยุทธศาสตร์ที่ 3 พัฒนาเครือข่ายด้านนิติสุขภาพจิต และจิตเวช (6 ตัวชี้วัด)</t>
  </si>
  <si>
    <t>ร้อยละของหน่วยงานที่ดำเนินการตามขั้นตอนการพัฒนาคุณภาพตามเกณฑ์มาตรฐาน 
 - HA
 - ISO 9001
 - ISO 27001</t>
  </si>
  <si>
    <t>ค่าน้ำหนักสัมพัทธ์เฉลี่ยของผู้ป่วยในทั้งหมด Case Mixed Index (CMI)</t>
  </si>
  <si>
    <t>ค่าคะแนนดัชนีวัดประสิทธิภาพ (EUI) ปริมาณการใช้พลังงานประหยัดได้</t>
  </si>
  <si>
    <t>- ค่า EUI ไฟฟ้า</t>
  </si>
  <si>
    <t>- ค่า EUI  น้ำมันเชื้อเพลิง</t>
  </si>
  <si>
    <t>≥0</t>
  </si>
  <si>
    <t xml:space="preserve"> - โรคออทิสติก ASD</t>
  </si>
  <si>
    <t xml:space="preserve"> - โรคสมาธิสั้น ADHD </t>
  </si>
  <si>
    <t xml:space="preserve"> - โรคติดสุรา</t>
  </si>
  <si>
    <t xml:space="preserve"> - โรคซึมเศร้า</t>
  </si>
  <si>
    <t xml:space="preserve"> - โรคจิตเภท</t>
  </si>
  <si>
    <t xml:space="preserve">ร้อยละการเข้าถึงบริการของผู้มีปัญหาสุขภาพจิตในเขตสุขภาพ   ที่ 5 
</t>
  </si>
  <si>
    <r>
      <t>กลุ่มภารกิจความเป็นเลิศด้านนิติสุขภาพจิต(ศูนย์วิจัย การจัดการความรู้และพัฒนานวัตกรรม)/</t>
    </r>
    <r>
      <rPr>
        <sz val="12"/>
        <rFont val="TH SarabunPSK"/>
        <family val="2"/>
      </rPr>
      <t>ทุกกลุ่มภารกิจ</t>
    </r>
  </si>
  <si>
    <r>
      <t>กลุ่มภารกิจความเป็นเลิศด้านนิติสุขภาพจิต(ศูนย์วิจัย การจัดการความรู้และพัฒนานวัตกรรม)</t>
    </r>
    <r>
      <rPr>
        <sz val="12"/>
        <rFont val="TH SarabunPSK"/>
        <family val="2"/>
      </rPr>
      <t>/ทุกกลุ่มภารกิจ</t>
    </r>
  </si>
  <si>
    <t xml:space="preserve">ยุทธศาสตร์ที่ 4  พัฒนาระบบบริหารจัดการให้มีประสิทธิภาพและมีธรรมาภิบาล (5 ตัวชี้วัด) </t>
  </si>
  <si>
    <r>
      <t xml:space="preserve">กลุ่มภารกิจอำนวยการ </t>
    </r>
    <r>
      <rPr>
        <sz val="12"/>
        <rFont val="TH SarabunPSK"/>
        <family val="2"/>
      </rPr>
      <t>/  ทุกกลุ่มภารกิจ</t>
    </r>
  </si>
  <si>
    <t>ร้อยละของผลการดำเนินกิจกรรมเป็นไปตามเป้าหมายที่กำหนดในแผนปฏิบัติการของหน่วยงาน</t>
  </si>
  <si>
    <t xml:space="preserve">85
(43 แฟ้ม)
</t>
  </si>
  <si>
    <t>100
(52 แฟ้ม)</t>
  </si>
  <si>
    <t>ร้อยละของบุคลากรในหน่วยงานที่มีผลการประเมินระดับของทักษะและสมรรถนะที่จำเป็นในการปฏิบัติงานสูงขึ้น **</t>
  </si>
  <si>
    <t>5.0001</t>
  </si>
  <si>
    <t>3.0001</t>
  </si>
  <si>
    <t>5.0002</t>
  </si>
  <si>
    <t>3.0002</t>
  </si>
  <si>
    <t xml:space="preserve">หมายเหตุ : ตัวชี้วัดที่มีเครื่องหมาย ** และแถบสีชมพู คือ ตัวชี้วัดตามคำรับรองการปฏิบัติราชการของหน่วยงาน ในปี 2561   </t>
  </si>
  <si>
    <t xml:space="preserve">*** คะแนนรวมตัวชี้วัดคำรับรองฯสถาบันฯรอบ 6 เดือนแรก = </t>
  </si>
  <si>
    <t>ยุทธศาสตร์ 1-4 ( 6 ตัวชี้วัด )</t>
  </si>
  <si>
    <t>&gt; 6.0</t>
  </si>
  <si>
    <r>
      <t>CQO</t>
    </r>
    <r>
      <rPr>
        <sz val="12"/>
        <rFont val="TH SarabunPSK"/>
        <family val="2"/>
      </rPr>
      <t>/ ทุกกลุ่มภารกิจ</t>
    </r>
  </si>
  <si>
    <r>
      <t>กลุ่มภารกิจอำนวยการ</t>
    </r>
    <r>
      <rPr>
        <sz val="12"/>
        <rFont val="TH SarabunPSK"/>
        <family val="2"/>
      </rPr>
      <t xml:space="preserve"> / 
ทุกกลุ่มภารกิจ</t>
    </r>
  </si>
  <si>
    <r>
      <t xml:space="preserve">กลุ่มภารกิจเครือข่าย 
(กลุ่มงานสุขภาพจิต 
และจิตเวชชุมชน)/  
</t>
    </r>
    <r>
      <rPr>
        <sz val="12"/>
        <rFont val="TH SarabunPSK"/>
        <family val="2"/>
      </rPr>
      <t>กลุ่มภารกิจบริการ         (งานบริการนิติสุขภาพจิต)</t>
    </r>
  </si>
  <si>
    <t xml:space="preserve">กลุ่มภารกิจเครือข่าย 
(กลุ่มงานสุขภาพจิต
และจิตเวชชุมชน)/
กลุ่มภารกิจบริการ </t>
  </si>
  <si>
    <t xml:space="preserve">กลุ่มภารกิจบริการ 
(ทุกวิชาชีพ)/งานเวชระเบียนและสถิติ </t>
  </si>
  <si>
    <r>
      <t xml:space="preserve">กลุ่มภารกิจพยาบาล 
(ศูนย์ refer)/
</t>
    </r>
    <r>
      <rPr>
        <sz val="12"/>
        <rFont val="TH SarabunPSK"/>
        <family val="2"/>
      </rPr>
      <t>กลุ่มภารกิจเครือข่าย/
กลุ่มภารกิจบริการ</t>
    </r>
  </si>
  <si>
    <r>
      <t>กลุ่มภารกิจอำนวยการ</t>
    </r>
    <r>
      <rPr>
        <sz val="12"/>
        <color indexed="8"/>
        <rFont val="TH SarabunPSK"/>
        <family val="2"/>
      </rPr>
      <t xml:space="preserve"> / 
ทุกกลุ่มภารกิจ</t>
    </r>
  </si>
  <si>
    <t>ร้อยละของผู้ป่วยนิติสุขภาพจิตและจิตเวชที่รับไว้ตามเกณฑ์ยุ่งยากซับซ้อน (3S) – Refer in 
(จิตแพทย์เห็นว่าดูแลไม่ได้, นิติ, SMI)</t>
  </si>
  <si>
    <t>≥ 0.84</t>
  </si>
  <si>
    <t>≥ 0.85</t>
  </si>
  <si>
    <t>≥ 0.86</t>
  </si>
  <si>
    <t>≥ 0.87</t>
  </si>
  <si>
    <t>≥ 0.88</t>
  </si>
  <si>
    <t>รอบ 6 เดือนแรก ปี 2561</t>
  </si>
  <si>
    <t>รอบ 12 เดือน ปี 2561</t>
  </si>
  <si>
    <t>มิติที่ 1 มิติด้านประสิทธิผล ( 8 ตัวชี้วัด)</t>
  </si>
  <si>
    <t>ผลการดำเนินงาน ปี 2561</t>
  </si>
  <si>
    <t>ร้อยละคนพิการทางจิตใจหรือพฤติกรรม สติปัญญา การเรียนรู้ และออทิสติก  ได้รับการดูแลฟื้นฟูจนมีคุณภาพชีวิตที่ดีขึ้น ** (7)</t>
  </si>
  <si>
    <t>กลุ่มภารกิจบริการ 
(กลุ่มงานสังคมสงเคราะห์)</t>
  </si>
  <si>
    <t>ร้อยละของผู้ป่วยโรคจิตเภทในพื้นที่เข้าถึงบริการตามมาตรฐาน ** (8)</t>
  </si>
  <si>
    <t>ร้อยละของผู้ป่วยโรคซึมเศร้าเข้าถึงบริการสุขภาพจิต ** (9)</t>
  </si>
  <si>
    <t>ร้อยละของผู้ป่วยสมาธิสั้น (ADHD)เข้าถึงบริการสุขภาพจิต ** (10)</t>
  </si>
  <si>
    <t>ร้อยละของผู้ป่วยออทิสติก (ASD)เข้าถึงบริการสุขภาพจิต ** (11)</t>
  </si>
  <si>
    <t>ร้อยละของผู้ป่วยโรคติดสุราในพื้นที่เข้าถึงบริการตามมาตรฐาน ** (12)</t>
  </si>
  <si>
    <t>ร้อยละของประชาชนมีพฤติกรรมสุขภาพจิตที่พึงประสงค์ ** (14)</t>
  </si>
  <si>
    <t>กลุ่มภารกิจบริการ
(งานบริการจิตเวชเด็กและวัยรุ่น)</t>
  </si>
  <si>
    <t>กลุ่มภารกิจบริการ 
(งานบริการจิตเวชเด็กและวัยรุ่น)</t>
  </si>
  <si>
    <t>ร้อยละของผู้ประสบภาวะวิกฤตที่มีปัญหาสุขภาพจิตได้รับการเยียวยาจิตใจ ตามมาตรฐานกรมสุขภาพจิต ** (13)</t>
  </si>
  <si>
    <t>≥55</t>
  </si>
  <si>
    <t>≥1.0</t>
  </si>
  <si>
    <t>ร้อยละของหน่วยบริการจิตเวชที่พัฒนาไปสู่การเป็นศูนย์ความเป็นเลิศด้านจิตเวชในระดับประเทศ (Excellence Center) ** (16)</t>
  </si>
  <si>
    <r>
      <t xml:space="preserve">กลุ่มภารกิจเครือข่าย/
</t>
    </r>
    <r>
      <rPr>
        <sz val="12"/>
        <rFont val="TH SarabunPSK"/>
        <family val="2"/>
      </rPr>
      <t>กลุ่มภารกิจอำนวยการ (กลุ่มงานสารนิเทศและประชาสัมพันธ์)</t>
    </r>
  </si>
  <si>
    <t>ค่าคะแนน
ที่ได้</t>
  </si>
  <si>
    <t>รอบ 6 เดือนหลัง ปี 2561</t>
  </si>
  <si>
    <t>ร้อยละของผู้พยายามฆ่าตัวตายไม่กลับมาทำร้ายตัวเองซ้ำในระยะเวลา 1 ปี ** (19)</t>
  </si>
  <si>
    <r>
      <t>กลุ่มภารกิจความเป็นเลิศ
ด้านนิติสุขภาพจิต</t>
    </r>
    <r>
      <rPr>
        <sz val="12"/>
        <color indexed="8"/>
        <rFont val="TH SarabunPSK"/>
        <family val="2"/>
      </rPr>
      <t>/
กลุ่มภารกิจบริการ/
กลุ่มภารกิจพยาบาล</t>
    </r>
  </si>
  <si>
    <r>
      <t>กลุ่มภารกิจเครือข่าย</t>
    </r>
    <r>
      <rPr>
        <sz val="12"/>
        <rFont val="TH SarabunPSK"/>
        <family val="2"/>
      </rPr>
      <t>/
กลุ่มภารกิจบริการ/
กลุ่มภารกิจพยาบาล</t>
    </r>
  </si>
  <si>
    <t>ร้อยละของผู้ป่วยจิตเวชที่รับการรักษาแบบผู้ป่วยในหายทุเลา (Full Remission) ** (18)</t>
  </si>
  <si>
    <t>ร้อยละของผู้ป่วยที่ได้รับบริการจิตเวชฉุกเฉินปลอดภัย และไม่ฆ่าตัวตาย รวมทั้ง ไม่ทำร้ายผู้อื่น ภายใน 1 ปี ** (17)</t>
  </si>
  <si>
    <t>ร้อยละของผู้ป่วยจิตเวชที่มีความเสี่ยงสูงต่อการก่อความรุนแรง ไม่ก่อความรุนแรงซ้ำ ภายใน 1 ปี **(21)</t>
  </si>
  <si>
    <t>ร้อยละการเบิกจ่ายเงินงบประมาณรายจ่ายงบดำเนินงานและงบลงทุน **(22)</t>
  </si>
  <si>
    <t>ค่า EUI</t>
  </si>
  <si>
    <r>
      <t xml:space="preserve">กลุ่มภารกิจบริการ /
</t>
    </r>
    <r>
      <rPr>
        <u/>
        <sz val="12"/>
        <color indexed="8"/>
        <rFont val="TH SarabunPSK"/>
        <family val="2"/>
      </rPr>
      <t>กลุ่มภารกิจพยาบาล</t>
    </r>
  </si>
  <si>
    <r>
      <t xml:space="preserve">กลุ่มภารกิจบริการ/
</t>
    </r>
    <r>
      <rPr>
        <u/>
        <sz val="12"/>
        <color indexed="8"/>
        <rFont val="TH SarabunPSK"/>
        <family val="2"/>
      </rPr>
      <t>กลุ่มภารกิจเครือข่าย</t>
    </r>
    <r>
      <rPr>
        <sz val="12"/>
        <color indexed="8"/>
        <rFont val="TH SarabunPSK"/>
        <family val="2"/>
      </rPr>
      <t xml:space="preserve"> / กลุ่มภารกิจพยาบาล</t>
    </r>
  </si>
  <si>
    <t>กลุ่มภารกิจอำนวยการ 
(กลุ่มงานการเงินและบัญชี)</t>
  </si>
  <si>
    <t>กลุ่มภารกิจอำนวยการ 
(กลุ่มงานบริหารทั่วไป)</t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</si>
  <si>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งบดำเนินงาน</t>
    </r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</si>
  <si>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ค่า EUI ไฟฟ้า</t>
    </r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</si>
  <si>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ค่า EUI น้ำมัน</t>
    </r>
  </si>
  <si>
    <t>0.0000</t>
  </si>
  <si>
    <r>
      <t>-</t>
    </r>
    <r>
      <rPr>
        <sz val="14"/>
        <color indexed="10"/>
        <rFont val="Times New Roman"/>
        <family val="1"/>
      </rPr>
      <t xml:space="preserve">    </t>
    </r>
    <r>
      <rPr>
        <sz val="14"/>
        <color indexed="10"/>
        <rFont val="TH SarabunPSK"/>
        <family val="2"/>
      </rPr>
      <t>งบลงทุน</t>
    </r>
  </si>
  <si>
    <t>ร้อยละของการพัฒนาหน่วยงานตามเกณฑ์คุณภาพการบริหารจัดการภาครัฐระดับพื้นฐานสำหรับหน่วยงานในสังกัดกรมสุขภาพจิต (PMQA-M-F) **(25)</t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</si>
  <si>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**(26)</t>
  </si>
  <si>
    <t>ร้อยละของบุคลากรในหน่วยงานที่มีผลการประเมินระดับของทักษะและสมรรถนะที่จำเป็นในการปฏิบัติงานสูงขึ้น **(27)</t>
  </si>
  <si>
    <t>ร้อยละของนวตกรรม/เทคโนโลยีด้านสุขภาพจิตและจิตเวชของหน่วยงานที่ผ่านการวิจัย พัฒนา และนำไปใช้ประโยชน์ **(24)</t>
  </si>
  <si>
    <r>
      <t>CQO</t>
    </r>
    <r>
      <rPr>
        <sz val="12"/>
        <color indexed="8"/>
        <rFont val="TH SarabunPSK"/>
        <family val="2"/>
      </rPr>
      <t xml:space="preserve"> /ทุกกลุ่มภารกิจ</t>
    </r>
  </si>
  <si>
    <t>กลุ่มภารกิจความเป็นเลิศ    ด้านนิติสุขภาพจิต</t>
  </si>
  <si>
    <t xml:space="preserve">กลุ่มภารกิจอำนวยการ
(กลุ่มงานทรัพยากรบุคคล)
</t>
  </si>
  <si>
    <t>รอบ 6 เดือน</t>
  </si>
  <si>
    <t>มิติที่ 3 ด้านประสิทธิภาพของการปฏิบัติราชการ ( 7 ตัวชี้วัด)</t>
  </si>
  <si>
    <t>จำนวน 20 ตัวชี้วัด</t>
  </si>
  <si>
    <t xml:space="preserve">รอบ 6 เดือนแรก ปี 2561 </t>
  </si>
  <si>
    <t>มิติที่ 4 ด้านการพัฒนาองค์กร  ( 4 ตัวชี้วัด)</t>
  </si>
  <si>
    <t>*** คะแนนรวมตัวชี้วัดคำรับรองฯสถาบันฯรอบ 6 เดือนแรก =</t>
  </si>
  <si>
    <t>ผลรอบ 12 เดือน</t>
  </si>
  <si>
    <t>0.4000</t>
  </si>
  <si>
    <t>3.4000</t>
  </si>
  <si>
    <r>
      <t>-</t>
    </r>
    <r>
      <rPr>
        <sz val="14"/>
        <color indexed="10"/>
        <rFont val="Times New Roman"/>
        <family val="1"/>
      </rPr>
      <t xml:space="preserve">    </t>
    </r>
    <r>
      <rPr>
        <sz val="14"/>
        <color indexed="10"/>
        <rFont val="TH SarabunPSK"/>
        <family val="2"/>
      </rPr>
      <t>งบดำเนินงาน</t>
    </r>
  </si>
  <si>
    <t>4.5429</t>
  </si>
  <si>
    <t>4.5000</t>
  </si>
  <si>
    <t xml:space="preserve">รอบ 12 เดิอน
</t>
  </si>
  <si>
    <t>รอบ 10 เดือน
(31 ก.ค. 61)</t>
  </si>
  <si>
    <t>100
(102)</t>
  </si>
  <si>
    <t>96.85
(123/127)</t>
  </si>
  <si>
    <t xml:space="preserve">95.29
(81/85)
</t>
  </si>
  <si>
    <t>100
(92)</t>
  </si>
  <si>
    <t xml:space="preserve">97.38
(372/382)
</t>
  </si>
  <si>
    <t>98.43
(125/127)</t>
  </si>
  <si>
    <t>98.68 
(75/76)</t>
  </si>
  <si>
    <t xml:space="preserve">98.28
(57/58)
</t>
  </si>
  <si>
    <t xml:space="preserve">91.33
</t>
  </si>
  <si>
    <t>นางลัดดา  จีระกุล</t>
  </si>
  <si>
    <t>นางยุพิน ตุ้มโหมด 
น.ส.สุชญา ทองดีเลิศ</t>
  </si>
  <si>
    <t>นายกรกช ทาจินะ</t>
  </si>
  <si>
    <t>นางเอ็นดู  วิเรปะนะ</t>
  </si>
  <si>
    <t xml:space="preserve">นางลัดดา  จีระกุล
น.ส.พัชรามล  ชลคีรี
นางยุวดี  มณีสอดแสง
</t>
  </si>
  <si>
    <t>น.ส.วงษ์เดือน สายสุวรรณ์</t>
  </si>
  <si>
    <t>น.ส.วิไล  เสรีสิทธิพิทักษ์
น.ส.พรรณภา แสงส่อง
น.ส.เบ็ญจมาศ  พฤฒารา</t>
  </si>
  <si>
    <t>น.ส.วงษ์เดือน สายสุวรรณ์
นายบุญฤทธิ์  พรหมรักษ์</t>
  </si>
  <si>
    <t>นางยุพิน  ตุ้มโหมด
นางสิริรัตน์ หิรัญวัฒนะนาวิน
น.ส.ปรัชญาพร ชาญณรงค์</t>
  </si>
  <si>
    <t>น.ส.ปรัชญาพร ชาญณรงค์</t>
  </si>
  <si>
    <t xml:space="preserve">นางสลักจิต แสงสิน </t>
  </si>
  <si>
    <t>นางสิริรัตน์ หิรัญวัฒนะนาวิน
นายนิธิณัฐ อินเขาย้อย (ศูนย์ 5)</t>
  </si>
  <si>
    <t>น.ส.ปาณิศา ทองน้อย  (ศูนย์ 5)
น.ส.สุชญา ทองดีเลิศ</t>
  </si>
  <si>
    <t>นางยุพิน  ตุ้มโหมด</t>
  </si>
  <si>
    <t xml:space="preserve">น.ส.ภควดี ประดับเพชรรัตน์
น.ส.จิราภรณ์ แย้มโกมล
น.ส.วีรนุช ตุ่นสวัสดิ์
</t>
  </si>
  <si>
    <t>นางยุพิน ตุ้มโหมด
น.ส.สุพรรณี  แสงรักษา 
น.ส.ปรัชญาพร ชาญณรงค์
น.ส.แสงดาว  พรรณาไพร (ศูนย์ 5)
น.ส.วิภาพร  สิทธิจันทร์</t>
  </si>
  <si>
    <t>นางดวงจันทร์  บัวคลี่</t>
  </si>
  <si>
    <t>น.ส.วีรนุช ตุ่นสวัสดิ์</t>
  </si>
  <si>
    <t xml:space="preserve">นางสลักจิต แสงสิน 
</t>
  </si>
  <si>
    <t>ผู้จัดเก็บข้อมูลตัวชี้วัด</t>
  </si>
  <si>
    <r>
      <rPr>
        <sz val="12"/>
        <rFont val="TH SarabunPSK"/>
        <family val="2"/>
      </rPr>
      <t xml:space="preserve">กลุ่มภารกิจบริการ/
</t>
    </r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 / กลุ่มภารกิจพยาบาล</t>
    </r>
  </si>
  <si>
    <t>ร้อยละของผู้ป่วยจิตเวชยาเสพติดที่หยุดเสพต่อเนื่อง 3 เดือน หลังจำหน่ายจากการบำบัด
รักษา (3-Month Remission Rate)**(20)</t>
  </si>
  <si>
    <t>ค่า EUI ของหน่วยงานในสังกัดกรมสุขภาพจิต**(23)</t>
  </si>
  <si>
    <t>ร้อยละผู้รับบริการนิติจิตเวชได้รับการดูแลตามแนวทาง
การดูแลผู้รับบริการนิติจิตเวชของสถาบันกัลยาณ์ราชนครินทร์ มีการเปลี่ยนแปลงที่ดีขึ้นตามแนวทางการประเมินผู้ป่วยตามระยะ (Phasing)</t>
  </si>
  <si>
    <t xml:space="preserve"> - นิติจิตเวช</t>
  </si>
  <si>
    <t xml:space="preserve"> - จิตเวชเด็กและวัยรุ่น</t>
  </si>
  <si>
    <t xml:space="preserve"> - จิตเวชสูงอายุ</t>
  </si>
  <si>
    <t xml:space="preserve"> - จิตเวชสารเสพติด/สุรา</t>
  </si>
  <si>
    <t xml:space="preserve">ร้อยละของผู้ป่วยจิตเวชเฉพาะทางที่มารักษา มีการเปลี่ยนแปลง ที่ดีขึ้น 
</t>
  </si>
  <si>
    <r>
      <rPr>
        <u/>
        <sz val="12"/>
        <rFont val="TH SarabunPSK"/>
        <family val="2"/>
      </rPr>
      <t>กลุ่มภารกิจบริการ/</t>
    </r>
    <r>
      <rPr>
        <sz val="12"/>
        <rFont val="TH SarabunPSK"/>
        <family val="2"/>
      </rPr>
      <t xml:space="preserve">
กลุ่มภารกิจพยาบาล/
กลุ่มภารกิจเครือข่าย</t>
    </r>
  </si>
  <si>
    <t xml:space="preserve">ร้อยละของการจัดส่งแฟ้มข้อมูลด้านการแพทย์และสุขภาพเข้าสู่ระบบ Data Center ได้ถูกต้อง ครบถ้วน ตรงเวลา  </t>
  </si>
  <si>
    <t>75
(43 แฟ้ม)</t>
  </si>
  <si>
    <t xml:space="preserve">ร้อยละของผู้ป่วย Refer out ทางกายได้รับความปลอดภัย ภายใน 72  ชม.  </t>
  </si>
  <si>
    <r>
      <t>กลุ่มภารกิจอำนวยการ</t>
    </r>
    <r>
      <rPr>
        <sz val="12"/>
        <color indexed="10"/>
        <rFont val="TH SarabunPSK"/>
        <family val="2"/>
      </rPr>
      <t xml:space="preserve"> / 
ทุกกลุ่มภารกิจ</t>
    </r>
  </si>
  <si>
    <r>
      <t xml:space="preserve">กลุ่มภารกิจอำนวยการ </t>
    </r>
    <r>
      <rPr>
        <sz val="12"/>
        <color indexed="10"/>
        <rFont val="TH SarabunPSK"/>
        <family val="2"/>
      </rPr>
      <t>/
ทุกกลุ่มภารกิจ</t>
    </r>
  </si>
  <si>
    <t xml:space="preserve">    6 เดือน</t>
  </si>
  <si>
    <t xml:space="preserve">ในปี 2561 รอบ 12 เดือน </t>
  </si>
  <si>
    <t>ตัวชี้วัดยุทธศาสตร์ รอบ 12 เดือน จำนวน 33 ตัว  ไม่ผ่าน 5   ตัว คือ</t>
  </si>
  <si>
    <t>4.5133</t>
  </si>
  <si>
    <t>1.5133</t>
  </si>
  <si>
    <t>ทักษะ 99.22
สมรรถนะ 98.96</t>
  </si>
  <si>
    <t>4.9115</t>
  </si>
  <si>
    <t xml:space="preserve">ร้อยละของผู้ป่วยนิติจิตเวชคดีรุนแรงที่รับไว้ไม่ก่อคดีซ้ำ  
ภายใน  3 ปี </t>
  </si>
  <si>
    <t xml:space="preserve">ร้อยละคะแนนของการพัฒนาไปสู่ความเป็นเลิศ              ด้านนิติจิตเวชในระดับประเทศ (Excellence Center) </t>
  </si>
  <si>
    <t xml:space="preserve">ร้อยละของผู้ป่วยจิตเวชที่มีความเสี่ยงสูงต่อการก่อ
ความรุนแรง ได้รับการดูแลต่อเนื่องและ
ไม่กลับไปก่อคดี/ความรุนแรงซ้ำ ภายใน 1 ปี  </t>
  </si>
  <si>
    <t>ร้อยละของผู้ป่วยในจิตเวชไม่กลับมารักษาซ้ำ
ภายใน 90 วัน</t>
  </si>
  <si>
    <t>ร้อยละของผู้ป่วยในจิตเวชไม่กลับมารักษาซ้ำภายใน 28 วัน (จำแนกตามกลุ่ม/โรค)</t>
  </si>
  <si>
    <t>ร้อยละของผู้ป่วยในจิตเวชไม่กลับมารักษาซ้ำ
ภายใน 28 วัน (จำแนกตามกลุ่ม/โรค)</t>
  </si>
  <si>
    <t xml:space="preserve">จำนวนเครือข่ายในสังกัดกรมสุขภาพจิตให้บริการ
นิติจิตเวชได้ตามเกณฑ์การพัฒนาคุณภาพระบบบริการสุขภาพจิตระดับ ยุ่งยากซับซ้อน Super Specialist Service (3S) </t>
  </si>
  <si>
    <t>ผลรอบ 10 เดือน</t>
  </si>
  <si>
    <t>ตัวชี้วัดคำรับรอง รอบ 6 เดือนหลัง จำนวน 20 ตัว  ไม่ผ่าน  1   ตัว คือ</t>
  </si>
  <si>
    <t>ร้อยละการเบิกจ่ายเงินงบประมาณรายจ่ายงบดำเนินงานและงบลงทุน **(23)</t>
  </si>
  <si>
    <r>
      <t>กลุ่มภารกิจบริการ</t>
    </r>
    <r>
      <rPr>
        <sz val="12"/>
        <color indexed="10"/>
        <rFont val="TH SarabunPSK"/>
        <family val="2"/>
      </rPr>
      <t xml:space="preserve"> / 
กลุ่มภารกิจพยาบาล</t>
    </r>
  </si>
  <si>
    <t>ผลการปฏิบัติราชการตามตัวชี้วัดคำรับรองฯ สถาบันกัลยาณ์ราชนครินทร์  ประจำปี 2562</t>
  </si>
  <si>
    <t>ผลการดำเนินงานตามตัวชี้วัดยุทธศาสตร์สถาบันกัลยาณ์ราชนครินทร์  ประจำปี 2562</t>
  </si>
  <si>
    <t>ผลการดำเนินงาน ปี 2562</t>
  </si>
  <si>
    <t xml:space="preserve">    รอบ 5 เดือน</t>
  </si>
  <si>
    <t xml:space="preserve"> รอบ 11 เดือน</t>
  </si>
  <si>
    <t>มิติที่ 1 มิติด้านประสิทธิผล ( 13 ตัวชี้วัด)</t>
  </si>
  <si>
    <t>ร้อยละของเด็กปฐมวัยกลุ่มเสี่ยงที่ได้รับการคัดกรองแล้วพบว่าสงสัยล่าช้าแล้วได้รับ การกระตุ้นจนมีพัฒนาการสมวัย ** (1)</t>
  </si>
  <si>
    <t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TEDA41 จนมีพัฒนาการสมวัย ** (2)</t>
  </si>
  <si>
    <t xml:space="preserve"> - กระตุ้นพัฒนาการด้วย TEDA41 </t>
  </si>
  <si>
    <t xml:space="preserve"> - พัฒนาการสมวัย</t>
  </si>
  <si>
    <t>ร้อยละของเด็กวัยรุ่นกลุ่มเสี่ยงได้รับการดูแลช่วยเหลือจนดีขึ้น ** (4)</t>
  </si>
  <si>
    <t>ร้อยละคนพิการทางจิตใจหรือพฤติกรรม ได้รับการดูแลฟื้นฟูจนมีคุณภาพชีวิตที่ดีขึ้น ** (8)</t>
  </si>
  <si>
    <t>ร้อยละของจังหวัดที่ผู้ป่วยโรคจิตเภทเข้าถึงบริการได้ตามเกณฑ์ ** (9)</t>
  </si>
  <si>
    <t>ร้อยละของจังหวัดที่ผู้ป่วยโรคซึมเศร้าเข้าถึงบริการได้ตามเกณฑ์ ** (10)</t>
  </si>
  <si>
    <t>ร้อยละของจังหวัดที่ผู้ป่วยออทิสติก (ASD) เข้าถึงบริการสุขภาพจิตได้ตามเป้าหมาย ** (11)</t>
  </si>
  <si>
    <t>ร้อยละของเด็กวัยเรียนกลุ่มเสี่ยงต่อระดับสติปัญญาต่ำกว่ามาตรฐาน ปัญหาการเรียนรู้ออทิสติก และปัญหาพฤติกรรม-อารมณ์ ได้รับการดูแลช่วยเหลือจนดีขึ้น ** (3)</t>
  </si>
  <si>
    <t>ระดับความสำเร็จของการพัฒนาระบบสนับสนุนอาชีพ สำหรับผู้พิการทางสติปัญญาการเรียนรู้และออทิสติก ** (7)</t>
  </si>
  <si>
    <t>กลุ่มงานสังคมสงเคราะห์</t>
  </si>
  <si>
    <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กลุ่มภารกิจเครือข่าย</t>
    </r>
  </si>
  <si>
    <t>≥50</t>
  </si>
  <si>
    <t>ร้อยละของผู้ป่วยสมาธิสั้น (ADHD) เข้าถึงบริการสุขภาพจิตเพิ่มขึ้น ** (12)</t>
  </si>
  <si>
    <t>ร้อยละของผู้ป่วยโรคติดสุราในพื้นที่เข้าถึงบริการตามมาตรฐานเพิ่มขึ้น ** (13)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</si>
  <si>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 (14)</t>
  </si>
  <si>
    <r>
      <rPr>
        <u/>
        <sz val="12"/>
        <rFont val="TH SarabunPSK"/>
        <family val="2"/>
      </rPr>
      <t>กลุ่มภารกิจจิตเวชทั่วไป
(งานบริการยาเสพติด)/</t>
    </r>
    <r>
      <rPr>
        <sz val="12"/>
        <rFont val="TH SarabunPSK"/>
        <family val="2"/>
      </rPr>
      <t xml:space="preserve">
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</si>
  <si>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(งานบริการจิตเวชทั่วไป/MCC)</t>
    </r>
    <r>
      <rPr>
        <sz val="12"/>
        <rFont val="TH SarabunPSK"/>
        <family val="2"/>
      </rPr>
      <t>/ฆ่าตัวตาย)/กลุ่มภารกิจเครือข่าย</t>
    </r>
  </si>
  <si>
    <t>เพิ่มขึ้น 
ร้อยละ 5</t>
  </si>
  <si>
    <t>เพิ่มขึ้น 
ร้อยละ 0.5</t>
  </si>
  <si>
    <t xml:space="preserve">เพิ่มขึ้น 
ร้อยละ1.0
</t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</si>
  <si>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</si>
  <si>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</t>
    </r>
    <r>
      <rPr>
        <sz val="12"/>
        <rFont val="TH SarabunPSK"/>
        <family val="2"/>
      </rPr>
      <t>/กลุ่มภารกิจเครือข่าย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</si>
  <si>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กลุ่มงานสังคมสงเคราะห์/ กลุ่มงานฟื้นฟูสมรรถภาพ</t>
    </r>
  </si>
  <si>
    <r>
      <rPr>
        <u/>
        <sz val="12"/>
        <rFont val="TH SarabunPSK"/>
        <family val="2"/>
      </rPr>
      <t>กลุ่มภารกิจจิตเวชทั่วไป
(งานบริการโรคซึมเศร้า)/</t>
    </r>
    <r>
      <rPr>
        <sz val="12"/>
        <rFont val="TH SarabunPSK"/>
        <family val="2"/>
      </rPr>
      <t xml:space="preserve">
กลุ่มภารกิจเครือข่าย</t>
    </r>
  </si>
  <si>
    <t xml:space="preserve"> - ความรอบรู้สุขภาพจิต </t>
  </si>
  <si>
    <t>ร้อยละของประชาชนมีความรอบรู้สุขภาพจิตและมีพฤติกรรมสุขภาพจิตที่พึงประสงค์ ** (15)</t>
  </si>
  <si>
    <t xml:space="preserve"> - พฤติกรรมสุขภาพจิตที่พึงประสงค์ </t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</si>
  <si>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(งานบริการจิตเวชทั่วไป/MCC)/ฆ่าตัวตาย)/</t>
    </r>
    <r>
      <rPr>
        <sz val="12"/>
        <rFont val="TH SarabunPSK"/>
        <family val="2"/>
      </rPr>
      <t xml:space="preserve">กลุ่มภารกิจเครือข่าย/กลุ่มภารกิจอำนวยการ (กลุ่มงานสารนิเทศและประชาสัมพันธ์)
</t>
    </r>
  </si>
  <si>
    <t>ค่าคะแนนตามเกณฑ์การพัฒนาไปสู่การเป็นศูนย์ความเป็นเลิศด้านสุขภาพจิตแลจิตเวช  ในระดับประเทศ (Excellence Center) ของหน่วยบริการจิตเวช ** (17)</t>
  </si>
  <si>
    <t xml:space="preserve">กลุ่มภารกิจนิติสุขภาพจิต
</t>
  </si>
  <si>
    <t>ค่าคะแนนของหน่วยบริการจิตเวชที่มีคุณภาพมาตรฐานผ่านการรับรองคุณภาพ HA ** (18)</t>
  </si>
  <si>
    <t>มิติที่ 2 ด้านคุณภาพการให้บริการ ( 2 ตัวชี้วัด)</t>
  </si>
  <si>
    <t>มิติที่ 3 ด้านประสิทธิภาพของการปฏิบัติราชการ ( 8 ตัวชี้วัด)</t>
  </si>
  <si>
    <t xml:space="preserve"> - Retention Rate</t>
  </si>
  <si>
    <t xml:space="preserve"> - 3 Month Remission Rate</t>
  </si>
  <si>
    <t>ร้อยละของผู้ป่วยจิตเวชยาเสพติดที่บำบัดครบตามเกณฑ์ของแต่ละระบบและได้รับการติดตามดูแลต่อเนื่อง 1 ปี (Retention Rate) ** (19)</t>
  </si>
  <si>
    <t xml:space="preserve">กลุ่มภารกิจจิตเวชทั่วไป
(งานบริการยาเสพติด) 
</t>
  </si>
  <si>
    <t>ร้อยละของผู้พยายามฆ่าตัวตายไม่กลับมาทำร้ายตัวเองซ้ำในระยะเวลา 1 ปี ** (20)</t>
  </si>
  <si>
    <r>
      <t>กลุ่มภารกิจจิตเวชทั่วไป
(งานบริการจิตเวชทั่วไป/MCC)/ฆ่าตัวตาย)/</t>
    </r>
    <r>
      <rPr>
        <sz val="12"/>
        <rFont val="TH SarabunPSK"/>
        <family val="2"/>
      </rPr>
      <t xml:space="preserve">
กลุ่มภารกิจเครือข่าย</t>
    </r>
  </si>
  <si>
    <t>ร้อยละของผู้ป่วยจิตเวชที่เข้ารับการบำบัดรักษาและจำหน่ายตามพระราชบัญญัติสุขภาพจิต พ.ศ. 2551 ได้รับการติดตามต่อเนื่องครอบ 1 ปี ** (21)</t>
  </si>
  <si>
    <r>
      <t xml:space="preserve">กลุ่มภารกิจจิตเวชทั่วไป 
(งานบริการจิตเวชทั่วไป/MCC)/ฆ่าตัวตาย)/กลุ่มภารกิจนิติสุขภาพจิต
</t>
    </r>
    <r>
      <rPr>
        <sz val="12"/>
        <rFont val="TH SarabunPSK"/>
        <family val="2"/>
      </rPr>
      <t>กลุ่มภารกิจการพยาบาล
กลุ่มงานสังคมสงเคราะห์</t>
    </r>
  </si>
  <si>
    <t xml:space="preserve"> - SMI-V ไม่ก่อความรุนแรงซ้ำใน 1 ปี</t>
  </si>
  <si>
    <t xml:space="preserve"> - SMI-V ได้รับบริการ Acute Care ปลอดภัยไม่ทำร้ายผู้อื่นภายใน 1 ปี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</si>
  <si>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         ในเขตสุขภาพไม่ก่อความรุนแรงซ้ำ ภายใน 1 ปี ** (22)</t>
  </si>
  <si>
    <r>
      <t xml:space="preserve">กลุ่มภารกิจจิตเวชทั่วไป
(งานบริการโรคจิตเภท)/
</t>
    </r>
    <r>
      <rPr>
        <sz val="12"/>
        <rFont val="TH SarabunPSK"/>
        <family val="2"/>
      </rPr>
      <t>กลุ่มภารกิจการพยาบาล/
กลุ่มภารกิจเครือข่าย</t>
    </r>
  </si>
  <si>
    <t>≥96</t>
  </si>
  <si>
    <t>≥75</t>
  </si>
  <si>
    <t>ร้อยละของผู้ป่วยโรคซึมเศร้าหายทุเลา (Full Remission) ** (23)</t>
  </si>
  <si>
    <t>ค่าคะแนนตามเกณฑ์การวิจัยพัฒนาและนำไปใช้ประโยชน์ของนวัตกรรม/เทคโนโลยีด้านสุขภาพจิตและจิตเวชของหน่วยงาน ** (24)</t>
  </si>
  <si>
    <t>กลุ่มภารกิจจิตเวชทั่วไป
(งานบริการโรคซึมเศร้า)</t>
  </si>
  <si>
    <t>≥18</t>
  </si>
  <si>
    <t>ร้อยละการเบิกจ่ายเงินงบประมาณรายจ่ายงบดำเนินงานและงบลงทุน ** (26)</t>
  </si>
  <si>
    <t>ค่า EUI ของหน่วยงานในสังกัดกรมสุขภาพจิต ** (25)</t>
  </si>
  <si>
    <r>
      <rPr>
        <sz val="12"/>
        <rFont val="TH SarabunPSK"/>
        <family val="2"/>
      </rPr>
      <t>กลุ่มภารกิจอำนวยการ 
(กลุ่มงานบริหารทั่วไป)</t>
    </r>
    <r>
      <rPr>
        <u/>
        <sz val="12"/>
        <rFont val="TH SarabunPSK"/>
        <family val="2"/>
      </rPr>
      <t xml:space="preserve">
</t>
    </r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</si>
  <si>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 (27)</t>
  </si>
  <si>
    <t>ร้อยละความสำเร็จของการพัฒนา/ปรับปรุงหน่วยงานตามเกณฑ์คุณภาพการบริหารจัดการภาครัฐระดับพื้นฐานสำหรับหน่วยงานในสังกัดกรมสุขภาพจิต(PMQA-M-F)**(28)</t>
  </si>
  <si>
    <t>ร้อยละของบุคลากรในหน่วยงานที่ได้รับการพัฒนาทักษะและสมรรถนะในหลักสูตรที่จำเป็นในการปฏิบัติงาน ** (29)</t>
  </si>
  <si>
    <r>
      <rPr>
        <u/>
        <sz val="12"/>
        <rFont val="TH SarabunPSK"/>
        <family val="2"/>
      </rPr>
      <t xml:space="preserve">กลุ่มภารกิจอำนวยการ
(กลุ่มงานทรัพยากรบุคคล) </t>
    </r>
    <r>
      <rPr>
        <sz val="12"/>
        <rFont val="TH SarabunPSK"/>
        <family val="2"/>
      </rPr>
      <t xml:space="preserve">
กลุ่มงานพัสดุ/กลุ่มงาน
เภสัชกรรม/ทุกกลุ่มภารกิจ</t>
    </r>
  </si>
  <si>
    <t>≥70</t>
  </si>
  <si>
    <t>≥80</t>
  </si>
  <si>
    <t>&gt;80</t>
  </si>
  <si>
    <t>หมายเหตุ : ตัวชี้วัดที่มีเครื่องหมาย ** และแถบสีชมพู คือ ตัวชี้วัดตามคำรับรองการปฏิบัติราชการของหน่วยงาน ในปี 2562</t>
  </si>
  <si>
    <t>คะแนนตัวชี้วัดคำรับรองการปฏิบัติราชการ ของสถาบันฯ ปี 2562</t>
  </si>
  <si>
    <t>รอบ 11 เดือน ปี 2562</t>
  </si>
  <si>
    <t xml:space="preserve">รอบ 5 เดือน ปี 2562 </t>
  </si>
  <si>
    <t>เพิ่มขึ้น
1.24</t>
  </si>
  <si>
    <t xml:space="preserve">ร้อยละผู้รับบริการนิติจิตเวชได้รับการดูแลตามแนวทางการดูแลผู้รับบริการนิติจิตเวชของสถาบันกัลยาณ์ราชนครินทร์ มีการเปลี่ยนแปลงที่ดีขึ้นตามแนวทางการประเมินผู้ป่วยตามระยะ (Phasing) </t>
  </si>
  <si>
    <t>จำนวนผลงานวิจัย/เทคโนโลยี/นวัตกรรมนิติสุขภาพจิตและจิตเวชที่เผยแพร่ด้วยการตีพิมพ์/นำเสนอในระดับต่าง ๆ</t>
  </si>
  <si>
    <t xml:space="preserve">ร้อยละคะแนนของการพัฒนาไปสู่ความเป็นเลิศนิติจิตเวช ในระดับประเทศ (Excellence Center) </t>
  </si>
  <si>
    <t xml:space="preserve">จำนวนฐานข้อมูลด้านนิติสุขภาพจิต
ที่ถูกเผยแพร่ผ่านช่องทางต่าง ๆ
</t>
  </si>
  <si>
    <t>กลุ่มภารกิจนิติสุขภาพจิต</t>
  </si>
  <si>
    <t xml:space="preserve">กลุ่มภารกิจนิติสุขภาพจิต(งานนิติจิตเวชชุมชน)                  </t>
  </si>
  <si>
    <t>กลุ่มภารกิจนิติสุขภาพจิต/
กลุ่มภารกิจเครือข่าย</t>
  </si>
  <si>
    <t>กลุ่มภารกิจนิติสุขภาพจิต/
ทุกกลุ่มภารกิจ</t>
  </si>
  <si>
    <t xml:space="preserve">กลุ่มภารกิจนิติสุขภาพจิต
</t>
  </si>
  <si>
    <t>ร้อยละของบุคลากรใน/นอกสังกัดที่เข้าร่วมอบรมหลักสูตรนิติจิตเวช สามารถนำความรู้ไปใช้ในการปฏิบัติงาน</t>
  </si>
  <si>
    <t xml:space="preserve">ร้อยละของผู้ป่วยนิติจิตเวชคดีรุนแรง ที่รับไว้ไม่ก่อคดีซ้ำ ภายใน  3 ปี </t>
  </si>
  <si>
    <t>รอบ 6, 12 เดือน</t>
  </si>
  <si>
    <t>ยุทธศาสตร์ที่ 1 พัฒนาความเป็นเลิศนิติสุขภาพจิต (6 ตัวชี้วัด)</t>
  </si>
  <si>
    <t>- งานบริการยาเสพติด</t>
  </si>
  <si>
    <t>- งานบริการโรคจิตเภท</t>
  </si>
  <si>
    <t>- งานบริการโรคซึมเศร้า</t>
  </si>
  <si>
    <t>- งานบริการจิตเวชทั่วไป/MCC/ฆ่าตัวตาย</t>
  </si>
  <si>
    <t>- งานบริการจิตเวชเด็กและวัยรุ่น</t>
  </si>
  <si>
    <r>
      <rPr>
        <u/>
        <sz val="12"/>
        <rFont val="TH SarabunPSK"/>
        <family val="2"/>
      </rPr>
      <t>กลุ่มภารกิจจิตเวชทั่วไป/
ทุกงานบริการ/</t>
    </r>
    <r>
      <rPr>
        <sz val="12"/>
        <rFont val="TH SarabunPSK"/>
        <family val="2"/>
      </rPr>
      <t xml:space="preserve">
งานเวชระเบียนและสถิติ 
</t>
    </r>
  </si>
  <si>
    <t xml:space="preserve">กลุ่มภารกิจจิตเวชทั่วไป 
</t>
  </si>
  <si>
    <t xml:space="preserve">ร้อยละของผู้ป่วยนิติสุขภาพจิตและจิตเวชที่รับไว้ตามเกณฑ์ยุ่งยากซับซ้อน (3S) – Refer in </t>
  </si>
  <si>
    <t>ร้อยละของผู้ป่วยนิติสุขภาพจิตและจิตเวชยุ่งยากซับซ้อน ที่ส่งกลับ Refer back ได้รับการดูแลติดตามต่อเนื่อง</t>
  </si>
  <si>
    <t xml:space="preserve">ร้อยละอุบัติการณ์ความเสี่ยงระดับ E ขึ้นไป ของหน่วยงานที่มีการบริหารจัดการอย่างเป็นระบบ </t>
  </si>
  <si>
    <t xml:space="preserve">จำนวนประเด็นปัญหาที่ได้รับการแก้ไข โดยใช้เครื่องมือการจัดการความรู้/การพัฒนาคุณภาพอย่างต่อเนื่อง/การพัฒนางานประจำสู่งานวิจัย (KM/R2R/CQI) </t>
  </si>
  <si>
    <t xml:space="preserve">ร้อยละของผู้ป่วย Refer out ทางกายได้รับความปลอดภัยภายใน 72  ชม.  </t>
  </si>
  <si>
    <t>กลุ่มภารกิจการพยาบาล
(refer)/ทุกงานบริการ</t>
  </si>
  <si>
    <t xml:space="preserve">QMR/ศูนย์พัฒนาคุณภาพ/
ทุกกลุ่มภารกิจ </t>
  </si>
  <si>
    <r>
      <rPr>
        <u/>
        <sz val="12"/>
        <rFont val="TH SarabunPSK"/>
        <family val="2"/>
      </rPr>
      <t>กลุ่มภารกิจการพยาบาล
(refer)/ 
กลุ่มงานการพยาบาลจิตเวชชุมชน/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</si>
  <si>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rPr>
        <u/>
        <sz val="12"/>
        <rFont val="TH SarabunPSK"/>
        <family val="2"/>
      </rPr>
      <t>กลุ่มภารกิจการพยาบาล(refer)/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</si>
  <si>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t>กลุ่มภารกิจอำนวยการ</t>
    </r>
    <r>
      <rPr>
        <sz val="12"/>
        <color indexed="8"/>
        <rFont val="TH SarabunPSK"/>
        <family val="2"/>
      </rPr>
      <t xml:space="preserve"> / 
ทุกกลุ่มภารกิจ</t>
    </r>
  </si>
  <si>
    <t>ร้อยละของผู้ป่วยที่ได้รับบริการจิตเวชฉุกเฉิน  จากหน่วยบริการสาธารณสุขระดับ A,S,M1 และ M2 ในเขตสุขภาพ ปลอดภัย ไม่ฆ่าตัวตาย รวมทั้งไม่ทำร้ายผู้อื่นภายใน 1 ปี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</si>
  <si>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**(14)</t>
  </si>
  <si>
    <t>ร้อยละของเรือนจำที่มีฐานข้อมูลผู้ต้องขังจิตเวช</t>
  </si>
  <si>
    <t>กลุ่มภารกิจจิตเวชทั่วไป
(งานบริการจิตเวชทั่วไป/MCC/ฆ่าตัวตาย)</t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</si>
  <si>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
/MCC/ฆ่าตัวตาย)/</t>
    </r>
    <r>
      <rPr>
        <sz val="12"/>
        <rFont val="TH SarabunPSK"/>
        <family val="2"/>
      </rPr>
      <t xml:space="preserve">
กลุ่มภารกิจเครือข่าย</t>
    </r>
  </si>
  <si>
    <t>ยุทธศาสตร์ที่ 3 พัฒนาเครือข่ายด้านนิติสุขภาพจิต และจิตเวช (5 ตัวชี้วัด)</t>
  </si>
  <si>
    <t>ร้อยละของผู้ป่วยจิตเวชที่มีความเสี่ยงสูงต่อ 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ไม่ก่อความรุนแรงซ้ำ ภายใน 1 ปี**(22)</t>
  </si>
  <si>
    <t>ร้อยละของผู้ป่วยในจิตเวชไม่กลับมารักษาเป็น
ผู้ป่วยในซ้ำ ภายใน 90 วัน</t>
  </si>
  <si>
    <t xml:space="preserve">ร้อยละของผู้ป่วยในจิตเวชไม่กลับมารักษาเป็น
ผู้ป่วยในซ้ำ ภายใน 28 วัน </t>
  </si>
  <si>
    <t>ยุทธศาสตร์ที่ 2 พัฒนาคุณภาพระบบบริการสุขภาพจิตและจิตเวชเฉพาะทาง (10 ตัวชี้วัด)</t>
  </si>
  <si>
    <r>
      <rPr>
        <u/>
        <sz val="12"/>
        <rFont val="TH SarabunPSK"/>
        <family val="2"/>
      </rPr>
      <t>กลุ่มภารกิจจิตเวชทั่วไป</t>
    </r>
    <r>
      <rPr>
        <sz val="12"/>
        <rFont val="TH SarabunPSK"/>
        <family val="2"/>
      </rPr>
      <t xml:space="preserve">
</t>
    </r>
    <r>
      <rPr>
        <u/>
        <sz val="12"/>
        <rFont val="TH SarabunPSK"/>
        <family val="2"/>
      </rPr>
      <t>(งานบริการโรคจิตเภท)/</t>
    </r>
    <r>
      <rPr>
        <sz val="12"/>
        <rFont val="TH SarabunPSK"/>
        <family val="2"/>
      </rPr>
      <t xml:space="preserve">
กลุ่มภารกิจการพยาบาล/
/กลุ่มภารกิจเครือข่าย</t>
    </r>
  </si>
  <si>
    <t>ร้อยละของความพึงพอใจของผู้รับบริการและผู้มีส่วนได้ส่วนเสีย</t>
  </si>
  <si>
    <t xml:space="preserve"> - ผู้ป่วยใน</t>
  </si>
  <si>
    <t xml:space="preserve"> - ผู้ป่วยนอก</t>
  </si>
  <si>
    <t>ค่าน้ำหนัก</t>
  </si>
  <si>
    <r>
      <t>QMR/ศูนย์พัฒนาคุณภาพ/</t>
    </r>
    <r>
      <rPr>
        <sz val="12"/>
        <rFont val="TH SarabunPSK"/>
        <family val="2"/>
      </rPr>
      <t xml:space="preserve">ทุกกลุ่มภารกิจ </t>
    </r>
  </si>
  <si>
    <t>กลุ่มภารกิจอำนวยการ        (กลุ่มงานทรัพยากรบุคคล)/ 
ทุกกลุ่มภารกิจ</t>
  </si>
  <si>
    <t xml:space="preserve">  -  สมรรถนะทางด้าน IT</t>
  </si>
  <si>
    <r>
      <t>กลุ่มภารกิจอำนวยการ
(กลุ่มงานยุทธศาสตร์และสารสนเทศ)</t>
    </r>
    <r>
      <rPr>
        <sz val="12"/>
        <rFont val="TH SarabunPSK"/>
        <family val="2"/>
      </rPr>
      <t>/ทุกกลุ่มภารกิจ</t>
    </r>
  </si>
  <si>
    <r>
      <t>กลุ่มภารกิจอำนวยการ /      (กลุ่มงานยุทธศาสตร์และสารสนเทศ)/</t>
    </r>
    <r>
      <rPr>
        <sz val="12"/>
        <rFont val="TH SarabunPSK"/>
        <family val="2"/>
      </rPr>
      <t>ทุกกลุ่มภารกิจ</t>
    </r>
  </si>
  <si>
    <r>
      <t xml:space="preserve">กลุ่มภารกิจอำนวยการ /
(งานเทคโนโลยีสารสนเทศ)/
</t>
    </r>
    <r>
      <rPr>
        <sz val="12"/>
        <rFont val="TH SarabunPSK"/>
        <family val="2"/>
      </rPr>
      <t>ทุกกลุ่มภารกิจ</t>
    </r>
    <r>
      <rPr>
        <u/>
        <sz val="12"/>
        <rFont val="TH SarabunPSK"/>
        <family val="2"/>
      </rPr>
      <t xml:space="preserve">
</t>
    </r>
  </si>
  <si>
    <t xml:space="preserve">กลุ่มภารกิจอำนวยการ
(งานเทคโนโลยีสารสนเทศ
</t>
  </si>
  <si>
    <r>
      <t xml:space="preserve">กลุ่มภารกิจอำนวยการ        (กลุ่มงานทรัพยากรบุคคล)/ 
</t>
    </r>
    <r>
      <rPr>
        <sz val="12"/>
        <rFont val="TH SarabunPSK"/>
        <family val="2"/>
      </rPr>
      <t>ทุกกลุ่มภารกิจ</t>
    </r>
  </si>
  <si>
    <t>ร้อยละของหน่วยงานที่มีการใช้เทคโนโลยีสารสนเทศเพื่อลดขั้นตอนการดำเนินงานและลดกระดาษ</t>
  </si>
  <si>
    <t>ร้อยละของบุคลากรในหน่วยงานที่ได้รับการพัฒนาทักษะและสมรรถนะในหลักสูตรที่จำเป็นในการปฏิบัติงาน **(29)</t>
  </si>
  <si>
    <t>รอบ  12 เดือน</t>
  </si>
  <si>
    <t>อัตราตายต่อแสนประชากร</t>
  </si>
  <si>
    <t>รอบ 6 เดือนแรก ปี 2562</t>
  </si>
  <si>
    <t>รอบ 12 เดือน ปี 2562</t>
  </si>
  <si>
    <t>4.1910</t>
  </si>
  <si>
    <t>4.7187</t>
  </si>
  <si>
    <t xml:space="preserve">  -</t>
  </si>
  <si>
    <t xml:space="preserve"> - ผู้มาศึกษาดูงาน/อบรม</t>
  </si>
  <si>
    <t xml:space="preserve"> - เครือข่ายนิติจิตเวช</t>
  </si>
  <si>
    <t xml:space="preserve"> - ภาพรวผู้รับบริการต่อการบริการ</t>
  </si>
  <si>
    <r>
      <t xml:space="preserve">QMR/ศูนย์พัฒนาคุณภาพ/
</t>
    </r>
    <r>
      <rPr>
        <sz val="12"/>
        <color indexed="8"/>
        <rFont val="TH SarabunPSK"/>
        <family val="2"/>
      </rPr>
      <t>ทุกกลุ่มภารกิจ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</si>
  <si>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ค่า EUI ไฟฟ้า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</si>
  <si>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ค่า EUI น้ำมัน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</si>
  <si>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งบดำเนินงาน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</si>
  <si>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ผู้ทำแบบสำรวจ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</si>
  <si>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ผู้ทำแบบสำรวจที่มีการรับรู้ ระดับมากขึ้นไป</t>
    </r>
  </si>
  <si>
    <r>
      <rPr>
        <u/>
        <sz val="12"/>
        <color indexed="8"/>
        <rFont val="TH SarabunPSK"/>
        <family val="2"/>
      </rPr>
      <t>QMR/ศูนย์พัฒนาคุณภาพ</t>
    </r>
    <r>
      <rPr>
        <sz val="12"/>
        <color indexed="8"/>
        <rFont val="TH SarabunPSK"/>
        <family val="2"/>
      </rPr>
      <t xml:space="preserve">/
ทุกกลุ่มภารกิจ
</t>
    </r>
  </si>
  <si>
    <r>
      <rPr>
        <u/>
        <sz val="12"/>
        <color indexed="8"/>
        <rFont val="TH SarabunPSK"/>
        <family val="2"/>
      </rPr>
      <t>กลุ่มภารกิจอำนวยการ
(กลุ่มงานทรัพยากรบุคคล)</t>
    </r>
    <r>
      <rPr>
        <sz val="12"/>
        <color indexed="8"/>
        <rFont val="TH SarabunPSK"/>
        <family val="2"/>
      </rPr>
      <t xml:space="preserve">
/ทุกกลุ่มภารกิจ</t>
    </r>
  </si>
  <si>
    <r>
      <t>ร้อยละของผู้ป่วยจิตเวชเฉพาะทางที่มารักษา
แบบ</t>
    </r>
    <r>
      <rPr>
        <u/>
        <sz val="14"/>
        <color indexed="8"/>
        <rFont val="TH SarabunPSK"/>
        <family val="2"/>
      </rPr>
      <t>ผู้ป่วยใน</t>
    </r>
    <r>
      <rPr>
        <sz val="14"/>
        <color indexed="8"/>
        <rFont val="TH SarabunPSK"/>
        <family val="2"/>
      </rPr>
      <t xml:space="preserve">  มีการเปลี่ยนแปลงที่ดีขึ้นหลังจำหน่าย </t>
    </r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</si>
  <si>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(งานบริการจิตเวชทั่วไป/
MCC/ฆ่าตัวตาย)/
ทุกงานบริการ/</t>
    </r>
    <r>
      <rPr>
        <sz val="12"/>
        <color indexed="10"/>
        <rFont val="TH SarabunPSK"/>
        <family val="2"/>
      </rPr>
      <t xml:space="preserve">
กลุ่มภารกิจพยาบาล</t>
    </r>
  </si>
  <si>
    <r>
      <t>-</t>
    </r>
    <r>
      <rPr>
        <sz val="14"/>
        <color indexed="8"/>
        <rFont val="Times New Roman"/>
        <family val="1"/>
      </rPr>
      <t xml:space="preserve">   </t>
    </r>
    <r>
      <rPr>
        <sz val="14"/>
        <color indexed="8"/>
        <rFont val="TH SarabunPSK"/>
        <family val="2"/>
      </rPr>
      <t>สมรรถนะหลัก</t>
    </r>
  </si>
  <si>
    <r>
      <t>-</t>
    </r>
    <r>
      <rPr>
        <sz val="7"/>
        <color indexed="10"/>
        <rFont val="Times New Roman"/>
        <family val="1"/>
      </rPr>
      <t xml:space="preserve">   </t>
    </r>
    <r>
      <rPr>
        <sz val="12"/>
        <color indexed="10"/>
        <rFont val="TH SarabunPSK"/>
        <family val="2"/>
      </rPr>
      <t>งบลงทุน</t>
    </r>
  </si>
  <si>
    <t>3.8335</t>
  </si>
  <si>
    <t>0.1500</t>
  </si>
  <si>
    <t>0.1725</t>
  </si>
  <si>
    <t>1.3335</t>
  </si>
  <si>
    <t>2.5000</t>
  </si>
  <si>
    <t>0.0750</t>
  </si>
  <si>
    <t>0.0300</t>
  </si>
  <si>
    <t>0.2250</t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</si>
  <si>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(งานบริการโรคจิตเภท)/</t>
    </r>
    <r>
      <rPr>
        <sz val="12"/>
        <color indexed="10"/>
        <rFont val="TH SarabunPSK"/>
        <family val="2"/>
      </rPr>
      <t xml:space="preserve">
กลุ่มภารกิจเครือข่าย</t>
    </r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</si>
  <si>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(งานบริการจิตเวชเด็กและวัยรุ่น)</t>
    </r>
    <r>
      <rPr>
        <sz val="12"/>
        <color indexed="10"/>
        <rFont val="TH SarabunPSK"/>
        <family val="2"/>
      </rPr>
      <t>/กลุ่มภารกิจเครือข่าย</t>
    </r>
  </si>
  <si>
    <t>0.5000</t>
  </si>
  <si>
    <t>0.1000</t>
  </si>
  <si>
    <t>4.8000</t>
  </si>
  <si>
    <t>0.1920</t>
  </si>
  <si>
    <t>0.0680</t>
  </si>
  <si>
    <t>0.3000</t>
  </si>
  <si>
    <r>
      <t xml:space="preserve">กลุ่มภารกิจนิติสุขภาพจิต
</t>
    </r>
    <r>
      <rPr>
        <sz val="12"/>
        <color indexed="10"/>
        <rFont val="TH SarabunPSK"/>
        <family val="2"/>
      </rPr>
      <t>/ทุกกลุ่มภารกิจ</t>
    </r>
    <r>
      <rPr>
        <u/>
        <sz val="12"/>
        <color indexed="10"/>
        <rFont val="TH SarabunPSK"/>
        <family val="2"/>
      </rPr>
      <t xml:space="preserve">
</t>
    </r>
  </si>
  <si>
    <r>
      <t>กลุ่มภารกิจอำนวยการ 
(กลุ่มงานการเงินและบัญชี)/</t>
    </r>
    <r>
      <rPr>
        <sz val="12"/>
        <color indexed="10"/>
        <rFont val="TH SarabunPSK"/>
        <family val="2"/>
      </rPr>
      <t>กลุ่มงานพัสดุ/ทุกกลุ่มภารกิจ</t>
    </r>
    <r>
      <rPr>
        <u/>
        <sz val="12"/>
        <color indexed="10"/>
        <rFont val="TH SarabunPSK"/>
        <family val="2"/>
      </rPr>
      <t xml:space="preserve">
</t>
    </r>
  </si>
  <si>
    <t>ระดับความสำเร็จการดำเนินการตามขั้นตอนการพัฒนาคุณภาพตามมาตรฐาน HA /ISO 9001:2015</t>
  </si>
  <si>
    <t xml:space="preserve"> - เครือข่ายเขตสุขภาพที่ 5</t>
  </si>
  <si>
    <r>
      <t>กลุ่มภารกิจอำนวยการ
(กลุ่มงานการเงินและบัญชี)/</t>
    </r>
    <r>
      <rPr>
        <sz val="12"/>
        <color indexed="10"/>
        <rFont val="TH SarabunPSK"/>
        <family val="2"/>
      </rPr>
      <t>กลุ่มงานพัสดุ/ทุกกลุ่มภารกิจ</t>
    </r>
  </si>
  <si>
    <t>ระดับความสำเร็จการดำเนินการตามขั้นตอนการพัฒนาคุณภาพตามเกณฑ์มาตรฐาน ISO 27001:2013</t>
  </si>
  <si>
    <t>ผลการปฏิบัติราชการตามตัวชี้วัดคำรับรองฯ สถาบันกัลยาณ์ราชนครินทร์  ประจำปี 2563</t>
  </si>
  <si>
    <t>5 เดือน</t>
  </si>
  <si>
    <t>11 เดือน</t>
  </si>
  <si>
    <t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TEDA41 หรือเครื่องมือมาตรฐานอื่นจนมีพัฒนาการสมวัย** (1)</t>
  </si>
  <si>
    <t xml:space="preserve"> - กระตุ้นด้วย TEDA41 หรือเครื่องมือมาตรฐานอื่น </t>
  </si>
  <si>
    <t xml:space="preserve">- รร.ที่มีระบบดูแลช่วยเหลือ </t>
  </si>
  <si>
    <t xml:space="preserve"> - เด็กกลุ่มเสี่ยงได้รับการช่วยเหลือ</t>
  </si>
  <si>
    <t xml:space="preserve"> - เด็กกลุ่มเสี่ยงได้รับการช่วยเหลือจนดีขึ้น</t>
  </si>
  <si>
    <t xml:space="preserve">ร้อยละของจังหวัดในเขตสุขภาพที่มีค่าเข้าถึงบริการโรคออทิสติก (ASD) ผ่านเป้าหมาย ร้อยละ 45 ** (9)
</t>
  </si>
  <si>
    <t>ร้อยละของจังหวัดในเขตสุขภาพที่มีค่าการเข้าถึงบริการของผู้ป่วยโรคซึมเศร้า ผ่านเป้าหมาย ร้อยละ 68 ** (8)</t>
  </si>
  <si>
    <t>ร้อยละของวัยรุ่นกลุ่มเสี่ยงต่อปัญหาพฤติกรรม-อารมณ์ สังคม ได้รับการดูแลช่วยเหลือจนดีขึ้น ** (4)</t>
  </si>
  <si>
    <t>ร้อยละของเด็กปฐมวัยกลุ่มเสี่ยง (BA+LBW+แม่วัยรุ่น) ที่ได้รับการคัดกรองแล้วพบว่าสงสัยล่าช้าแล้วได้รับการกระตุ้นพัฒนาการจนมีพัฒนาการสมวัย** (2)</t>
  </si>
  <si>
    <t>≥90</t>
  </si>
  <si>
    <t>ร้อยละของผู้ป่วยสมาธิสั้น (ADHD) เข้าถึงบริการสุขภาพจิตเพิ่มขึ้น ** (10)</t>
  </si>
  <si>
    <t>ร้อยละของผู้ประสบภาวะวิกฤตที่มีปัญหาสุขภาพจิตได้รับการเยียวยาจิตใจตามมาตรฐาน  กรมสุขภาพจิต ** (11)</t>
  </si>
  <si>
    <t>ร้อยละคนพิการทางจิตใจหรือพฤติกรรม ได้รับการดูแลฟื้นฟูจนมีคุณภาพชีวิตที่ดีขึ้น** (12)</t>
  </si>
  <si>
    <t>เพิ่มขึ้น 
ร้อยละ 3</t>
  </si>
  <si>
    <t>*** คะแนนรวมตัวชี้วัดคำรับรองฯสถาบันฯรอบ 5 เดือน =</t>
  </si>
  <si>
    <t xml:space="preserve">*** คะแนนรวมตัวชี้วัดคำรับรองฯสถาบันฯรอบ 11 เดือน = </t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</si>
  <si>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2563</t>
  </si>
  <si>
    <t>คะแนนตัวชี้วัดคำรับรองการปฏิบัติราชการ ของสถาบันฯ ปี 2563</t>
  </si>
  <si>
    <t xml:space="preserve">รอบ 5 เดือน ปี 2563 </t>
  </si>
  <si>
    <t>รอบ 11 เดือน ปี 2563</t>
  </si>
  <si>
    <t>มิติที่ 2 ด้านคุณภาพการให้บริการ ( 4 ตัวชี้วัด)</t>
  </si>
  <si>
    <t>มิติที่ 1 มิติด้านประสิทธิผล ( 10 ตัวชี้วัด)</t>
  </si>
  <si>
    <t>ร้อยละของคลินิกหมอครอบครัว (Primary Care Cluster : PCC) มีระบบ/กิจกรรมในการดูแลสุขภาพจิตและจิตเวชในชุมชน ** (14)</t>
  </si>
  <si>
    <t>≥20</t>
  </si>
  <si>
    <t>ค่าคะแนนความสำเร็จของการพัฒนาไปสู่การเป็น Smart Hospital ของหน่วยบริการจิตเวช ** (15)</t>
  </si>
  <si>
    <t>ร้อยละของประชาชนมีความรอบรู้ด้านสุขภาพจิตและมีพฤติกรรมสุขภาพจิตที่พึงประสงค์ ** (16)</t>
  </si>
  <si>
    <t>ระดับความสำเร็จของการพัฒนาไปสู่การเป็นองค์กรแห่งความสุข (Happy Organization)** (17)</t>
  </si>
  <si>
    <t>ร้อยละของผู้ป่วยโรคจิตเภทได้รับการรักษาต่อเนื่องภายใน 6 เดือน ** (19)</t>
  </si>
  <si>
    <t>ร้อยละของผู้ป่วยจิตเวชยาเสพติดกลุ่มเสี่ยงก่อความรุนแรงได้รับการประเมิน บำบัดรักษา และติดตามดูแลช่วยเหลือ ตามระดับความรุนแรงอย่างต่อเนื่อง 1 ปี ** (20)</t>
  </si>
  <si>
    <t>ร้อยละของผู้พยายามฆ่าตัวตายไม่กลับมาทำร้ายตัวเองซ้ำในระยะเวลา 1 ปี ** (21)</t>
  </si>
  <si>
    <t>มิติที่ 3 ด้านประสิทธิภาพของการปฏิบัติราชการ ( 9 ตัวชี้วัด)</t>
  </si>
  <si>
    <t>≥85</t>
  </si>
  <si>
    <t>ร้อยละของผู้ป่วยจิตเวชที่เข้ารับการบำบัดรักษาและจำหน่ายตามพระราชบัญญัติสุขภาพจิต ได้รับการติดตามต่อเนื่องครอบ 1 ปี ** (22)</t>
  </si>
  <si>
    <t>≥39</t>
  </si>
  <si>
    <t xml:space="preserve"> - SMI-V ได้รับการติดตาม</t>
  </si>
  <si>
    <t>ค่าคะแนนตามเกณฑ์การวิจัยพัฒนา และนำไปใช้ประโยชน์ของนวัตกรรม/เทคโนโลยีด้านสุขภาพจิตและจิตเวชของหน่วยงาน ** (25)</t>
  </si>
  <si>
    <t>&gt;40</t>
  </si>
  <si>
    <t>ค่า EUI ของหน่วยงานในสังกัดกรมสุขภาพจิต ** (26)</t>
  </si>
  <si>
    <t>ร้อยละการเบิกจ่ายเงินงบประมาณรายจ่ายงบดำเนินงานและงบลงทุน ** (27)</t>
  </si>
  <si>
    <t>มิติที่ 4 ด้านการพัฒนาองค์กร  ( 3 ตัวชี้วัด)</t>
  </si>
  <si>
    <t>ระดับความสำเร็จในการจัดทำชุดข้อมูลมาตรฐานที่สามารถแลกเปลี่ยนกันได้อย่างไร้รอยต่อ **(28)</t>
  </si>
  <si>
    <t>ร้อยละของบุคลากรในสังกัดกรมสุขภาพจิตได้รับการพัฒนาให้มีความรู้ และทักษะด้านการใช้ข้อมูล สื่อ และเทคโนโลยีดิจิทัล (MIDL) ** (29)</t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</si>
  <si>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 (30)</t>
  </si>
  <si>
    <t xml:space="preserve"> -    ผู้ทำแบบสำรวจ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</si>
  <si>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
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</si>
  <si>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</si>
  <si>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</si>
  <si>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>กลุ่มภารกิจเครือข่าย</t>
    </r>
    <r>
      <rPr>
        <sz val="14"/>
        <rFont val="TH SarabunPSK"/>
        <family val="2"/>
      </rPr>
      <t xml:space="preserve">
ศูนย์สุขภาพจิตที่ 5</t>
    </r>
  </si>
  <si>
    <r>
      <t xml:space="preserve">กลุ่มภารกิจอำนวยการ
(กลุ่มงานทรัพยากรบุคคล)/
</t>
    </r>
    <r>
      <rPr>
        <sz val="14"/>
        <rFont val="TH SarabunPSK"/>
        <family val="2"/>
      </rPr>
      <t>ทุกกลุ่มภารกิจ</t>
    </r>
  </si>
  <si>
    <r>
      <t xml:space="preserve">กลุ่มภารกิจจิตเวชทั่วไป
(งานบริการจิตเวชทั่วไป/MCC)/
ฆ่าตัวตาย)/ </t>
    </r>
    <r>
      <rPr>
        <sz val="14"/>
        <rFont val="TH SarabunPSK"/>
        <family val="2"/>
      </rPr>
      <t>กลุ่มงานการพยาบาล       จิตเวชชุมชน/กลุ่มภารกิจเครือข่าย</t>
    </r>
  </si>
  <si>
    <r>
      <t xml:space="preserve">กลุ่มภารกิจจิตเวชทั่วไป 
(งานบริการจิตเวชทั่วไป/MCC)/
ฆ่าตัวตาย)/กลุ่มภารกิจเครือข่าย/
</t>
    </r>
    <r>
      <rPr>
        <sz val="14"/>
        <rFont val="TH SarabunPSK"/>
        <family val="2"/>
      </rPr>
      <t>กลุ่มงานการพยาบาลจิตเวชชุมชน/คณะกรรมการสถานบำบัด</t>
    </r>
  </si>
  <si>
    <r>
      <rPr>
        <u/>
        <sz val="14"/>
        <rFont val="TH SarabunPSK"/>
        <family val="2"/>
      </rPr>
      <t>กลุ่มภารกิจจิตเวชทั่วไป
(งานบริการโรคซึมเศร้า)/</t>
    </r>
    <r>
      <rPr>
        <sz val="14"/>
        <rFont val="TH SarabunPSK"/>
        <family val="2"/>
      </rPr>
      <t xml:space="preserve">
กลุ่มภารกิจเครือข่าย</t>
    </r>
  </si>
  <si>
    <r>
      <t xml:space="preserve">กลุ่มภารกิจจิตเวชทั่วไป
(งานบริการโรคจิตเภท)/
</t>
    </r>
    <r>
      <rPr>
        <sz val="14"/>
        <rFont val="TH SarabunPSK"/>
        <family val="2"/>
      </rPr>
      <t>กลุ่มภารกิจเครือข่าย</t>
    </r>
  </si>
  <si>
    <r>
      <t xml:space="preserve">กลุ่มภารกิจนิติสุขภาพจิต
</t>
    </r>
    <r>
      <rPr>
        <sz val="14"/>
        <rFont val="TH SarabunPSK"/>
        <family val="2"/>
      </rPr>
      <t>/ทุกกลุ่มภารกิจ</t>
    </r>
    <r>
      <rPr>
        <u/>
        <sz val="14"/>
        <rFont val="TH SarabunPSK"/>
        <family val="2"/>
      </rPr>
      <t xml:space="preserve">
</t>
    </r>
  </si>
  <si>
    <r>
      <rPr>
        <sz val="14"/>
        <rFont val="TH SarabunPSK"/>
        <family val="2"/>
      </rPr>
      <t>กลุ่มภารกิจอำนวยการ 
(กลุ่มงานบริหารทั่วไป)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</si>
  <si>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>กลุ่มภารกิจอำนวยการ 
(กลุ่มงานการเงินและบัญชี)/
กลุ่มงานพัสดุ</t>
    </r>
    <r>
      <rPr>
        <sz val="14"/>
        <rFont val="TH SarabunPSK"/>
        <family val="2"/>
      </rPr>
      <t>/ทุกกลุ่มภารกิจ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</si>
  <si>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 xml:space="preserve">กลุ่มภารกิจอำนวยการ
(กลุ่มงานทรัพยากรบุคคล) </t>
    </r>
    <r>
      <rPr>
        <sz val="14"/>
        <rFont val="TH SarabunPSK"/>
        <family val="2"/>
      </rPr>
      <t xml:space="preserve">
กลุ่มงานพัสดุ/กลุ่มงานยุทธศาสตร์ฯ/
กลุ่มงานสารนิเทศฯ/ทุกกลุ่มภารกิจ
</t>
    </r>
  </si>
  <si>
    <r>
      <t xml:space="preserve"> 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คะแนนประเมินหน่วยงานคุณธรรม</t>
    </r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</si>
  <si>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ไม่ก่อความรุนแรงซ้ำ ภายใน 1 ปี ** (24)</t>
  </si>
  <si>
    <r>
      <rPr>
        <u/>
        <sz val="14"/>
        <rFont val="TH SarabunPSK"/>
        <family val="2"/>
      </rPr>
      <t>CIO/กลุ่มภารกิจอำนวยการ 
(กลุ่มงานยุทธศาสตร์ฯ)</t>
    </r>
    <r>
      <rPr>
        <sz val="14"/>
        <rFont val="TH SarabunPSK"/>
        <family val="2"/>
      </rPr>
      <t>/
ทุกกลุ่มภารกิจ</t>
    </r>
  </si>
  <si>
    <r>
      <t>กลุ่มภารกิจครือข่าย/</t>
    </r>
    <r>
      <rPr>
        <sz val="14"/>
        <rFont val="TH SarabunPSK"/>
        <family val="2"/>
      </rPr>
      <t>กลุ่มภารกิจ
จิตเวชทั่วไป (งานบริการโรคจิตเภท)</t>
    </r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</si>
  <si>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</si>
  <si>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>กลุ่มภารกิจอำนวยการ
(กลุ่มงานทรัพยากรบุคคล)</t>
    </r>
    <r>
      <rPr>
        <sz val="14"/>
        <rFont val="TH SarabunPSK"/>
        <family val="2"/>
      </rPr>
      <t>/
ทุกกลุ่มภารกิจ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</si>
  <si>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(งานบริการจิตเวชทั่วไป/MCC)/
ฆ่าตัวตาย)/ศูนย์สุขภาพจิตที่ 5/
</t>
    </r>
    <r>
      <rPr>
        <sz val="14"/>
        <rFont val="TH SarabunPSK"/>
        <family val="2"/>
      </rPr>
      <t>กลุ่มภารกิจเครือข่าย</t>
    </r>
  </si>
  <si>
    <t>4.9350</t>
  </si>
  <si>
    <t>4.9000</t>
  </si>
  <si>
    <t>4.9870</t>
  </si>
  <si>
    <t>2.4330</t>
  </si>
  <si>
    <t>ขั้นตอนที่ 1</t>
  </si>
  <si>
    <t>ขั้นตอนที่ 4-5</t>
  </si>
  <si>
    <t>ยกเลิกการถ่ายระดับตัวชี้วัด</t>
  </si>
  <si>
    <r>
      <rPr>
        <sz val="14"/>
        <rFont val="Times New Roman"/>
        <family val="1"/>
      </rPr>
      <t xml:space="preserve"> - </t>
    </r>
    <r>
      <rPr>
        <sz val="14"/>
        <rFont val="TH SarabunPSK"/>
        <family val="2"/>
      </rPr>
      <t>งบลงทุน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</si>
  <si>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งบดำเนินงาน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</si>
  <si>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ค่า EUI ไฟฟ้า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</si>
  <si>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ค่า EUI น้ำมัน</t>
    </r>
  </si>
  <si>
    <t xml:space="preserve">จำนวนฐานข้อมูลด้านนิติสุขภาพจิต
ที่ถูกเผยแพร่
</t>
  </si>
  <si>
    <r>
      <t xml:space="preserve">กลุ่มภารกิจนิติสุขภาพจิต/
</t>
    </r>
    <r>
      <rPr>
        <sz val="12"/>
        <rFont val="TH SarabunPSK"/>
        <family val="2"/>
      </rPr>
      <t>กลุ่มภารกิจเครือข่าย</t>
    </r>
  </si>
  <si>
    <r>
      <t xml:space="preserve">กลุ่มภารกิจนิติสุขภาพจิต/
</t>
    </r>
    <r>
      <rPr>
        <sz val="12"/>
        <rFont val="TH SarabunPSK"/>
        <family val="2"/>
      </rPr>
      <t>ทุกกลุ่มภารกิจ</t>
    </r>
  </si>
  <si>
    <r>
      <t>ร้อยละของผู้ป่วยจิตเวชเฉพาะทางที่มารักษา
แบบ</t>
    </r>
    <r>
      <rPr>
        <u/>
        <sz val="14"/>
        <rFont val="TH SarabunPSK"/>
        <family val="2"/>
      </rPr>
      <t>ผู้ป่วยใน</t>
    </r>
    <r>
      <rPr>
        <sz val="14"/>
        <rFont val="TH SarabunPSK"/>
        <family val="2"/>
      </rPr>
      <t xml:space="preserve">  มีการเปลี่ยนแปลงที่ดีขึ้นหลังจำหน่าย </t>
    </r>
  </si>
  <si>
    <r>
      <rPr>
        <u/>
        <sz val="12"/>
        <rFont val="TH SarabunPSK"/>
        <family val="2"/>
      </rPr>
      <t xml:space="preserve">กลุ่มภารกิจจิตเวชทั่วไป
</t>
    </r>
    <r>
      <rPr>
        <sz val="12"/>
        <rFont val="TH SarabunPSK"/>
        <family val="2"/>
      </rPr>
      <t xml:space="preserve">ทุกงานบริการ
</t>
    </r>
  </si>
  <si>
    <r>
      <t xml:space="preserve">QMR/ศูนย์พัฒนาคุณภาพ/
</t>
    </r>
    <r>
      <rPr>
        <sz val="12"/>
        <rFont val="TH SarabunPSK"/>
        <family val="2"/>
      </rPr>
      <t xml:space="preserve">ทุกกลุ่มภารกิจ </t>
    </r>
  </si>
  <si>
    <r>
      <rPr>
        <u/>
        <sz val="12"/>
        <color indexed="10"/>
        <rFont val="TH SarabunPSK"/>
        <family val="2"/>
      </rPr>
      <t xml:space="preserve">กลุ่มภารกิจจิตเวชทั่วไป/
</t>
    </r>
    <r>
      <rPr>
        <sz val="12"/>
        <color indexed="10"/>
        <rFont val="TH SarabunPSK"/>
        <family val="2"/>
      </rPr>
      <t>ทุกงานบริการ/</t>
    </r>
    <r>
      <rPr>
        <sz val="12"/>
        <color indexed="10"/>
        <rFont val="TH SarabunPSK"/>
        <family val="2"/>
      </rPr>
      <t xml:space="preserve">
งานเวชระเบียนและสถิติ</t>
    </r>
  </si>
  <si>
    <t>ยุทธศาสตร์ที่ 3 พัฒนาเครือข่ายด้านนิติสุขภาพจิต และจิตเวช (4 ตัวชี้วัด)</t>
  </si>
  <si>
    <t>ร้อยละของจำนวนผู้ป่วยจิตเวชฉุกเฉินที่ใช้บริการในหน่วยบริการสาธารณสุขระดับ A,S,M1 และ M2 ในเขตสุขภาพ ที่ 5 สามารถให้บริการจิตเวชฉุกเฉินและดูแลได้
ภายใน 48 ชั่วโมง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</si>
  <si>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**(11)</t>
  </si>
  <si>
    <t xml:space="preserve">ยุทธศาสตร์ที่ 4  พัฒนาระบบบริหารจัดการให้มีประสิทธิภาพและมีธรรมาภิบาล (11 ตัวชี้วัด) </t>
  </si>
  <si>
    <t>ร้อยละของความสำเร็จของการพัฒนาคุณภาพตามเกณฑ์มาตรฐาน ISO 27001:2013</t>
  </si>
  <si>
    <t>ร้อยละของความสำเร็จของการพัฒนาคุณภาพตามเกณฑ์มาตรฐาน HA /ISO 9001:2015</t>
  </si>
  <si>
    <r>
      <t>กลุ่มภารกิจอำนวยการ
(กลุ่มงานการเงินและบัญชี)/</t>
    </r>
    <r>
      <rPr>
        <sz val="12"/>
        <rFont val="TH SarabunPSK"/>
        <family val="2"/>
      </rPr>
      <t>กลุ่มงานพัสดุ/ทุกกลุ่มภารกิจ</t>
    </r>
  </si>
  <si>
    <t>ค่าคะแนนดัชนีวัดประสิทธิภาพ (EUI) ปริมาณการใช้พลังงานประหยัดได้ **(26)</t>
  </si>
  <si>
    <t xml:space="preserve">ยุทธศาสตร์ 1-4 </t>
  </si>
  <si>
    <t>จำนวน 26 ตัวชี้วัด</t>
  </si>
  <si>
    <r>
      <rPr>
        <u/>
        <sz val="14"/>
        <color indexed="10"/>
        <rFont val="TH SarabunPSK"/>
        <family val="2"/>
      </rPr>
      <t>กลุ่มภารกิจเครือข่าย/</t>
    </r>
    <r>
      <rPr>
        <sz val="14"/>
        <color indexed="10"/>
        <rFont val="TH SarabunPSK"/>
        <family val="2"/>
      </rPr>
      <t xml:space="preserve">
กลุ่มภารกิจจิตเวชทั่วไป
(งานบริการโรคซึมเศร้า)</t>
    </r>
  </si>
  <si>
    <t>รอบ 12 เดือน ปี 2563</t>
  </si>
  <si>
    <t>รอบ 6 เดือน ปี 2563</t>
  </si>
  <si>
    <t xml:space="preserve">หมายเหตุ : </t>
  </si>
  <si>
    <t>** ตัวชี้วัดคำรับรองที่อยู่ในตัวชี้วัดยุทธศาสตร์สถาบันฯ</t>
  </si>
  <si>
    <r>
      <rPr>
        <u/>
        <sz val="12"/>
        <rFont val="TH SarabunPSK"/>
        <family val="2"/>
      </rPr>
      <t xml:space="preserve">กลุ่มภารกิจจิตเวชทั่วไป/
</t>
    </r>
    <r>
      <rPr>
        <sz val="12"/>
        <rFont val="TH SarabunPSK"/>
        <family val="2"/>
      </rPr>
      <t xml:space="preserve">ทุกงานบริการ/
งานเวชระเบียนและสถิติ </t>
    </r>
  </si>
  <si>
    <r>
      <t xml:space="preserve"> -</t>
    </r>
    <r>
      <rPr>
        <sz val="14"/>
        <rFont val="Times New Roman"/>
        <family val="1"/>
      </rPr>
      <t xml:space="preserve">  </t>
    </r>
    <r>
      <rPr>
        <sz val="14"/>
        <rFont val="TH SarabunPSK"/>
        <family val="2"/>
      </rPr>
      <t>สมรรถนะหลัก</t>
    </r>
  </si>
  <si>
    <t xml:space="preserve">   -   สมรรถนะทางด้าน MIDL</t>
  </si>
  <si>
    <r>
      <t xml:space="preserve">QMR/ศูนย์พัฒนาคุณภาพ/
</t>
    </r>
    <r>
      <rPr>
        <sz val="12"/>
        <color indexed="10"/>
        <rFont val="TH SarabunPSK"/>
        <family val="2"/>
      </rPr>
      <t xml:space="preserve">ทุกกลุ่มภารกิจ </t>
    </r>
  </si>
  <si>
    <r>
      <rPr>
        <u/>
        <sz val="12"/>
        <color rgb="FFFF0000"/>
        <rFont val="TH SarabunPSK"/>
        <family val="2"/>
      </rPr>
      <t>กลุ่มภารกิจการพยาบาล(refer)/</t>
    </r>
    <r>
      <rPr>
        <sz val="12"/>
        <color rgb="FFFF0000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</si>
  <si>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>ผลดำเนินงาน</t>
  </si>
  <si>
    <t>&lt; 6.3</t>
  </si>
  <si>
    <t>&gt;5.0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</si>
  <si>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5/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</si>
  <si>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t>ร้อยละของจังหวัดในเขตสุขภาพที่มีค่าการเข้าถึงบริการผู้ป่วยโรคจิตเภท ผ่านเป้าหมาย ร้อยละ 75 ** (7)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</si>
  <si>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</si>
  <si>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>CIO/กลุ่มภารกิจอำนวยการ      
(กลุ่มงานยุทธศาสตร์และสารสนเทศ)</t>
    </r>
    <r>
      <rPr>
        <sz val="14"/>
        <rFont val="TH SarabunPSK"/>
        <family val="2"/>
      </rPr>
      <t xml:space="preserve">/กลุ่มภารกิจการพยาบาล/ทุกกลุ่มภารกิจ
</t>
    </r>
  </si>
  <si>
    <t>ร้อยละของเด็กวัยเรียนกลุ่มเสี่ยงต่อระดับสติปัญญา ต่ำกว่ามาตรฐาน ปัญหาการเรียนรู้ออทิสติก และปัญหาพฤติกรรม-อารมณ์ ได้รับการดูแลช่วยเหลือจนดีขึ้น ** (3)</t>
  </si>
  <si>
    <t xml:space="preserve"> - กระตุ้นด้วย TEDA41 หรือเครื่องมือมาตรฐานอื่น  จนมี พัฒนาการสมวัย</t>
  </si>
  <si>
    <t xml:space="preserve">ผลดำเนินงาน </t>
  </si>
  <si>
    <t>ผล 5 เดือน</t>
  </si>
  <si>
    <t xml:space="preserve"> ผล11 เดือน 
</t>
  </si>
  <si>
    <t>ผลการดำเนินงานตามตัวชี้วัดยุทธศาสตร์สถาบันกัลยาณ์ราชนครินทร์  ประจำปี 2563</t>
  </si>
  <si>
    <t xml:space="preserve">ร้อยละคะแนนของการพัฒนาความเชี่ยวชาญเฉพาะทางนิติจิตเวชที่ตอบปัญหาให้กับพื้นที่และประเทศ </t>
  </si>
  <si>
    <t>ร้อยละของบุคลากรใน/นอกสังกัดที่เข้าร่วมอบรมหลักสูตรนิติจิตเวช สามารถนำความรู้ไปใช้ประโยชน์ได้</t>
  </si>
  <si>
    <t>ผลการดำเนินงานตามตัวชี้วัดยุทธศาสตร์สถาบันกัลยาณ์ราชนครินทร์  ประจำปี 2564</t>
  </si>
  <si>
    <t>ระดับความสำเร็จของการพัฒนาระบบฐานข้อมูลนิติจิตเวช</t>
  </si>
  <si>
    <t xml:space="preserve">ร้อยละผู้รับบริการนิติจิตเวชได้รับการดูแลตามแนวทางการดูแลผู้รับบริการนิติจิตเวชของสถาบันฯมีการเปลี่ยนแปลงที่ดีขึ้นตามแนวทางการประเมินผู้ป่วยตามระยะ(Phasing) </t>
  </si>
  <si>
    <t>จำนวนผลงานวิจัย/เทคโนโลยี/นวัตกรรมนิติสุขภาพจิตและจิตเวชที่เผยแพร่/ตีพิมพ์/นำเสนอในระดับต่าง ๆ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</si>
  <si>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ไม่ก่อความรุนแรงซ้ำ ภายใน 1 ปี ** (27)</t>
  </si>
  <si>
    <t>≥92</t>
  </si>
  <si>
    <r>
      <rPr>
        <u/>
        <sz val="12"/>
        <rFont val="TH SarabunPSK"/>
        <family val="2"/>
        <charset val="222"/>
      </rPr>
      <t xml:space="preserve">กลุ่มภารกิจจิตเวชทั่วไป/
</t>
    </r>
    <r>
      <rPr>
        <sz val="12"/>
        <rFont val="TH SarabunPSK"/>
        <family val="2"/>
        <charset val="222"/>
      </rPr>
      <t>ทุกงานบริการ/
งานเวชระเบียนและสถิติ</t>
    </r>
  </si>
  <si>
    <r>
      <rPr>
        <u/>
        <sz val="12"/>
        <rFont val="TH SarabunPSK"/>
        <family val="2"/>
      </rPr>
      <t xml:space="preserve">กลุ่มภารกิจจิตเวชทั่วไป/(งานบริการจิตเวชทั่วไป/MCC/ฆ่าตัวตาย/
</t>
    </r>
    <r>
      <rPr>
        <sz val="12"/>
        <rFont val="TH SarabunPSK"/>
        <family val="2"/>
      </rPr>
      <t>ทุกงานบริการ/กลุ่มภารกิจพยาบาล</t>
    </r>
  </si>
  <si>
    <r>
      <rPr>
        <u/>
        <sz val="12"/>
        <rFont val="TH SarabunPSK"/>
        <family val="2"/>
      </rPr>
      <t>กลุ่มภารกิจการพยาบาล/(งานพยาบาลผู้ป่วยนอก)(งาน refer)/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</si>
  <si>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rPr>
        <u/>
        <sz val="12"/>
        <rFont val="TH SarabunPSK"/>
        <family val="2"/>
      </rPr>
      <t>กลุ่มภารกิจการพยาบาล(งานพยาบาลผู้ป่วยนอก)
(งาน refer)/ 
กลุ่มงานการพยาบาลจิตเวชชุมชน/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</si>
  <si>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 xml:space="preserve">จำนวนประเด็นปัญหาที่ได้รับการแก้ไข โดยใช้เครื่องมือ (KM/R2R/CQI) </t>
  </si>
  <si>
    <t>ร้อยละของผู้พยายามฆ่าตัวตายเข้าถึงบริการ</t>
  </si>
  <si>
    <t>&lt; 8</t>
  </si>
  <si>
    <t>ร้อยละของเรือนจำที่มีระบบบริการด้านสุขภาพจิตและจิตเวช</t>
  </si>
  <si>
    <t>ระดับความสำเร็จในการพัฒนาระบบบริการด้านสุขภาพจิตและจิตเวชในสถานพินิจและคุ้มครองเด็กและเยาวชน</t>
  </si>
  <si>
    <t xml:space="preserve"> - ภาพรวมผู้รับบริการ</t>
  </si>
  <si>
    <t>ค่า (EUI) ของหน่วยงานในสังกัดกรมสุขภาพจิต **(28)</t>
  </si>
  <si>
    <t>ผลการปฏิบัติราชการตามตัวชี้วัดคำรับรองฯ สถาบันกัลยาณ์ราชนครินทร์  ประจำปี 2564</t>
  </si>
  <si>
    <t>ร้อยละของเด็กวัยเรียนกลุ่มเสี่ยงต่อระดับสติปัญญา ต่ำกว่ามาตรฐาน ปัญหาการเรียนรู้ออทิสติก และปัญหาพฤติกรรม-อารมณ์ ได้รับการดูแลช่วยเหลือจนดีขึ้น ** (2)</t>
  </si>
  <si>
    <t>ร้อยละของวัยรุ่นกลุ่มเสี่ยงต่อปัญหาพฤติกรรม-อารมณ์ สังคม ได้รับการดูแลช่วยเหลือจนดีขึ้น ** (3)</t>
  </si>
  <si>
    <t>ร้อยละของผู้ป่วยโรคจิตเภทเข้าถึงบริการสุขภาพจิตที่ได้มาตรฐาน ** (6)</t>
  </si>
  <si>
    <t>ร้อยละของผู้ป่วยโรคซึมเศร้าเข้าถึงบริการสุขภาพจิตที่ได้มาตรฐาน ** (7)</t>
  </si>
  <si>
    <t>ร้อยละของผู้ป่วยสมาธิสั่น (ADHD) เข้าถึงบริการสุขภาพจิตที่ได้มาตรฐาน ** (9)</t>
  </si>
  <si>
    <t>เพิ่มขึ้น 5.61</t>
  </si>
  <si>
    <t>เพิ่มขึ้น 8.74</t>
  </si>
  <si>
    <t>ร้อยละของผู้ประสบภาวะวิกฤตที่มีความเสี่ยงต่อปัญหาสุขภาพจิตได้รับการเยียวยาจิตใจตามมาตรฐาน  กรมสุขภาพจิต ** (10)</t>
  </si>
  <si>
    <t>ร้อยละของคนพิการทางจิตใจหรือพฤติกรรม ได้รับการดูแลฟื้นฟูจนมีคุณภาพชีวิตที่ดีขึ้น** (11)</t>
  </si>
  <si>
    <t>ร้อยละของประชาชนกลุ่มเสี่ยงภายใต้สถานการณ์ COVID-19 ใน 4 ประเด็น (StB SuD;Stress,Burnout,Suicide,Depression) เข้าถึงบริการสุขภาพจิต ** (12)</t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</si>
  <si>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 xml:space="preserve">กลุ่มภารกิจเครือข่ายศูนย์สุขภาพจิตที่ 5 </t>
    </r>
  </si>
  <si>
    <t>ร้อยละของผู้ได้รับผลกระทบจากภาวะวิกฤตที่มีปัญหาสุขภาพจิตได้รับการเยียวยาจิตใจตามมาตรฐานกรมสุขภาพจิต สำหรับกลุ่มเสี่ยงใน 4 ประเด็น (ผู้มีภาวะเครียด,ผู้ที่มีภาวะเหนื่อยล้าหมดไฟ,ผู้ที่มีความเสี่ยงต่อการฆ่าตัวตาย,ผู้มีภาวะซึมเศร้า) ** (14)</t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</si>
  <si>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>กลุ่มภารกิจเครือข่ายศูนย์สุขภาพจิตที่ 5 *</t>
    </r>
  </si>
  <si>
    <r>
      <t>กลุ่มภารกิจเครือข่าย/</t>
    </r>
    <r>
      <rPr>
        <u/>
        <sz val="14"/>
        <rFont val="TH SarabunPSK"/>
        <family val="2"/>
      </rPr>
      <t>ศูนย์สุขภาพจิตที่ 5</t>
    </r>
    <r>
      <rPr>
        <sz val="14"/>
        <rFont val="TH SarabunPSK"/>
        <family val="2"/>
      </rPr>
      <t>*</t>
    </r>
  </si>
  <si>
    <t>ร้อยละของประชาชนมีความรอบรู้ด้านสุขภาพจิตในสถานการณ์การระบาด COVID-19 ** (15)</t>
  </si>
  <si>
    <t>ร้อยละของคลินิกหมอครอบครัว (Primary Care Unit : PCU) มีระบบ/กิจกรรมในการดูแลสุขภาพจิตและจิตเวชในชุมชน ** (17)</t>
  </si>
  <si>
    <r>
      <rPr>
        <u/>
        <sz val="14"/>
        <rFont val="TH SarabunPSK"/>
        <family val="2"/>
      </rPr>
      <t>กลุ่มภารกิจเครือข่าย*</t>
    </r>
    <r>
      <rPr>
        <sz val="14"/>
        <rFont val="TH SarabunPSK"/>
        <family val="2"/>
      </rPr>
      <t xml:space="preserve">
ศูนย์สุขภาพจิตที่ 5</t>
    </r>
  </si>
  <si>
    <t>ค่าคะแนนความสำเร็จของการพัฒนาไปสู่การเป็น Smart Hospital ของหน่วยบริการจิตเวช ** (18)</t>
  </si>
  <si>
    <r>
      <rPr>
        <u/>
        <sz val="14"/>
        <rFont val="TH SarabunPSK"/>
        <family val="2"/>
      </rPr>
      <t>CIO/กลุ่มภารกิจอำนวยการ      
(กลุ่มงานยุทธศาสตร์และสารสนเทศ)/(งานเทคโนโลยีสารสนเทศ)*</t>
    </r>
    <r>
      <rPr>
        <sz val="14"/>
        <rFont val="TH SarabunPSK"/>
        <family val="2"/>
      </rPr>
      <t xml:space="preserve">/ทุกกลุ่มภารกิจ
</t>
    </r>
  </si>
  <si>
    <t>ร้อยละของประชาชนมีความรอบรู้ด้านสุขภาพจิตและมีพฤติกรรมสุขภาพจิตที่พึงประสงค์ ** (19)</t>
  </si>
  <si>
    <t>ขั้นตอนที่1</t>
  </si>
  <si>
    <t>ระดับความสำเร็จของการพัฒนาไปสู่การเป็นองค์กรแห่งความสุข (Happy Organization)** (20)</t>
  </si>
  <si>
    <t>ร้อยละของผู้ป่วยโรคจิตเภทได้รับการรักษาต่อเนื่องภายใน 6 เดือน ** (22)</t>
  </si>
  <si>
    <r>
      <rPr>
        <u/>
        <sz val="14"/>
        <rFont val="TH SarabunPSK"/>
        <family val="2"/>
      </rPr>
      <t>กลุ่มภารกิจจิตเวชทั่วไป/(งานบริการโรคจิตเภท*</t>
    </r>
    <r>
      <rPr>
        <sz val="14"/>
        <rFont val="TH SarabunPSK"/>
        <family val="2"/>
      </rPr>
      <t>)กลุ่มภารกิจครือข่าย</t>
    </r>
  </si>
  <si>
    <r>
      <t xml:space="preserve">กลุ่มภารกิจอำนวยการ
(กลุ่มงานทรัพยากรบุคคล*)/
</t>
    </r>
    <r>
      <rPr>
        <sz val="14"/>
        <rFont val="TH SarabunPSK"/>
        <family val="2"/>
      </rPr>
      <t>ทุกกลุ่มภารกิจ</t>
    </r>
  </si>
  <si>
    <t>ร้อยละของผู้ป่วยจิตเวชยาเสพติดที่เข้าสู่กระบวนการบำบัดรักษาได้รับการดูแลอย่างมีคุณภาพต่อเนื่องจนถึงการติดตาม (Retention Rate) ** (23)</t>
  </si>
  <si>
    <t>ร้อยละของผู้พยายามฆ่าตัวตายไม่กลับมาทำร้ายตัวเองซ้ำในระยะเวลา 1 ปี ** (24)</t>
  </si>
  <si>
    <t>ร้อยละของผู้ป่วยจิตเวชที่เข้ารับการบำบัดรักษาและจำหน่ายตามพระราชบัญญัติสุขภาพจิต ได้รับการติดตามต่อเนื่องครอบ 1 ปี ** (25)</t>
  </si>
  <si>
    <t>ร้อยละของผู้ป่วยโรคซึมเศร้าหายทุเลา (Full Remission) ** (26)</t>
  </si>
  <si>
    <t>ค่า EUI ของหน่วยงานในสังกัดกรมสุขภาพจิต ** (28)</t>
  </si>
  <si>
    <r>
      <rPr>
        <sz val="14"/>
        <rFont val="TH SarabunPSK"/>
        <family val="2"/>
      </rPr>
      <t>กลุ่มภารกิจอำนวยการ 
(กลุ่มงานบริหารทั่วไป)/ทุกกลุ่มภารกิจ</t>
    </r>
    <r>
      <rPr>
        <u/>
        <sz val="14"/>
        <rFont val="TH SarabunPSK"/>
        <family val="2"/>
      </rPr>
      <t xml:space="preserve">
</t>
    </r>
  </si>
  <si>
    <t>ร้อยละการเบิกจ่ายเงินงบประมาณรายจ่ายงบดำเนินงานและงบลงทุน ** (29)</t>
  </si>
  <si>
    <t>ระดับความสำเร็จในการจัดทำชุดข้อมูลมาตรฐานที่สามารถแลกเปลี่ยนกันได้อย่างไร้รอยต่อ **(30)</t>
  </si>
  <si>
    <r>
      <rPr>
        <u/>
        <sz val="14"/>
        <rFont val="TH SarabunPSK"/>
        <family val="2"/>
      </rPr>
      <t>CIO/กลุ่มภารกิจอำนวยการ 
(กลุ่มงานยุทธศาสตร์ฯ)(งานเทคโนโลยีสารสนเทศ)*</t>
    </r>
    <r>
      <rPr>
        <sz val="14"/>
        <rFont val="TH SarabunPSK"/>
        <family val="2"/>
      </rPr>
      <t>/
ทุกกลุ่มภารกิจ</t>
    </r>
  </si>
  <si>
    <t>- ได้รับการพัฒนาอย่างน้อย 1 หลังสูตร</t>
  </si>
  <si>
    <t>- ได้รับการพัฒนาหลักสูตรอื่นๆ</t>
  </si>
  <si>
    <t>≥45</t>
  </si>
  <si>
    <t>ร้อยละของผลการประเมินคุณธรรมและความโปร่งใสการดำเนินงานของหน่วยงานในสังกัดกรมสุขภาพจิต (ITA) ** (32)</t>
  </si>
  <si>
    <t>ร้อยละของบุคลากรในสังกัดกรมสุขภาพจิตได้รับการพัฒนาให้มีความรู้ และทักษะด้านการใช้ข้อมูล สื่อ และเทคโนโลยีดิจิทัล (MIDL) ** (31)</t>
  </si>
  <si>
    <r>
      <t xml:space="preserve"> 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หน่วยงานคุณธรรม</t>
    </r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</si>
  <si>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2564</t>
  </si>
  <si>
    <t>ขั้นตอนที่ 1-3</t>
  </si>
  <si>
    <t>คะแนนตัวชี้วัดคำรับรองการปฏิบัติราชการ ของสถาบันฯ ปี 2564</t>
  </si>
  <si>
    <t>รอบ 5 เดือน ปี 2564</t>
  </si>
  <si>
    <t>รอบ 11 เดือน ปี 2564</t>
  </si>
  <si>
    <r>
      <t>กลุ่มภารกิจอำนวยการ</t>
    </r>
    <r>
      <rPr>
        <sz val="12"/>
        <rFont val="TH SarabunPSK"/>
        <family val="2"/>
      </rPr>
      <t xml:space="preserve"> 
(กลุ่มงานบริหารทั่วไป)/ 
ทุกกลุ่มภารกิจ</t>
    </r>
  </si>
  <si>
    <t>2.2563</t>
  </si>
  <si>
    <t>2.4146</t>
  </si>
  <si>
    <t>4.6708</t>
  </si>
  <si>
    <t>4.8340</t>
  </si>
  <si>
    <t>ยกเลิกการประเมินตัวชี้วัด</t>
  </si>
  <si>
    <t>ขั้นตอนที่ 3-5</t>
  </si>
  <si>
    <t>มิติที่ 1 มิติด้านประสิทธิผล ( 12 ตัวชี้วัด)</t>
  </si>
  <si>
    <t>รอบ 6 เดือน ปี 2564</t>
  </si>
  <si>
    <t>รอบ 12 เดือน ปี 2564</t>
  </si>
  <si>
    <t xml:space="preserve"> 5 เดือน</t>
  </si>
  <si>
    <t xml:space="preserve">11 เดือน 
</t>
  </si>
  <si>
    <r>
      <t>กลุ่มภารกิจอำนวยการ /
(กลุ่มงานยุทธศาสตร์และสารสนเทศ)/</t>
    </r>
    <r>
      <rPr>
        <sz val="12"/>
        <rFont val="TH SarabunPSK"/>
        <family val="2"/>
      </rPr>
      <t>ทุกกลุ่มภารกิจ</t>
    </r>
  </si>
  <si>
    <r>
      <t xml:space="preserve">กลุ่มภารกิจอำนวยการ 
(กลุ่มงานทรัพยากรบุคคล)/ 
</t>
    </r>
    <r>
      <rPr>
        <sz val="12"/>
        <rFont val="TH SarabunPSK"/>
        <family val="2"/>
      </rPr>
      <t>ทุกกลุ่มภารกิจ</t>
    </r>
  </si>
  <si>
    <r>
      <rPr>
        <u/>
        <sz val="14"/>
        <rFont val="TH SarabunPSK"/>
        <family val="2"/>
      </rPr>
      <t>กลุ่มภารกิจเครือข่าย*</t>
    </r>
    <r>
      <rPr>
        <sz val="14"/>
        <rFont val="TH SarabunPSK"/>
        <family val="2"/>
      </rPr>
      <t>/กลุ่มภารกิจจิตเวชทั่วไป(งานบริการโรคซึมเศร้า)</t>
    </r>
  </si>
  <si>
    <t>ร้อยละของผู้ป่วยออทิสติก (ASD) เข้าถึงบริการสุขภาพจิตที่ได้มาตรฐานเพิ่มขึ้น ** (8)</t>
  </si>
  <si>
    <r>
      <t xml:space="preserve"> </t>
    </r>
    <r>
      <rPr>
        <b/>
        <sz val="16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≥5  </t>
    </r>
    <r>
      <rPr>
        <b/>
        <sz val="14"/>
        <rFont val="TH SarabunPSK"/>
        <family val="2"/>
        <charset val="22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</si>
  <si>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ผลการปฏิบัติราชการตามตัวชี้วัดคำรับรองฯ สถาบันกัลยาณ์ราชนครินทร์  ประจำปี 2565</t>
  </si>
  <si>
    <t>ผลการดำเนินงานตามตัวชี้วัดยุทธศาสตร์สถาบันกัลยาณ์ราชนครินทร์  ประจำปี 2565</t>
  </si>
  <si>
    <r>
      <rPr>
        <u/>
        <sz val="12"/>
        <color rgb="FFFF0000"/>
        <rFont val="TH SarabunPSK"/>
        <family val="2"/>
      </rPr>
      <t>กลุ่มภารกิจการพยาบาล/(งานพยาบาลผู้ป่วยนอก)(งาน refer)/</t>
    </r>
    <r>
      <rPr>
        <sz val="12"/>
        <color rgb="FFFF0000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</si>
  <si>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 xml:space="preserve">ร้อยละของเด็กปฐมวัยมีระดับ EQ ดีขึ้น **(1) </t>
  </si>
  <si>
    <t>3 พื้นที่</t>
  </si>
  <si>
    <t>มิติที่ 1 มิติด้านประสิทธิผล  จำนวน 8 ตัวชี้วัด</t>
  </si>
  <si>
    <t>ร้อยละของเด็กวัยเรียนและวัยรุ่นและกลุ่มเปราะบางทางสังคมได้รับการดูแลช่วยเหลือจนดีขึ้น **(2)</t>
  </si>
  <si>
    <r>
      <rPr>
        <u/>
        <sz val="12"/>
        <rFont val="TH SarabunPSK"/>
        <family val="2"/>
      </rPr>
      <t xml:space="preserve">กลุ่มภารกิจเครือข่าย
กลุ่มภารกิจบริการจิตเวชและสุขภาพจิต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</t>
    </r>
  </si>
  <si>
    <t>ร้อยละของผู้สูงอายุที่เสี่ยงต่อการมีปัญหาสุขภาพจิตได้รับการดูแลทางสังคมจิตใจ **(3)</t>
  </si>
  <si>
    <t>≥35</t>
  </si>
  <si>
    <t>ร้อยละของผู้ป่วยออทิสติก (ASD) เข้าถึงบริการสุขภาพจิตที่ได้มาตรฐาน**(4)</t>
  </si>
  <si>
    <t>ร้อยละของผู้ป่วยสมาธิสั้น (ADHD) เข้าถึงบริการสุขภาพจิตที่ได้มาตรฐาน**(5)</t>
  </si>
  <si>
    <t>ร้อยละของผู้ต้องขังที่คัดกรองแล้วพบปัญหาสุขภาพจิตได้รับการดูแลรักษา**(6)</t>
  </si>
  <si>
    <t>ร้อยละของคนพิการทางจิตใจหรือพฤติกรรมได้รับการดูแลฟื้นฟูจนมีคุณภาพชีวิตที่ดีขึ้น**(7)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</si>
  <si>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
กลุ่มภารกิจเครือข่าย
กลุ่มภารกิจบริการจิตเวชและสุขภาพจิต</t>
    </r>
  </si>
  <si>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
กลุ่มภารกิจนิติสุขภาพจิต/
กลุ่มภารกิจบริการจิตเวชและสุขภาพจิต</t>
    </r>
  </si>
  <si>
    <r>
      <t xml:space="preserve">กลุ่มภารกิจเครือข่าย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</t>
    </r>
  </si>
  <si>
    <t>ร้อยละของประชาชนกลุ่มเสี่ยงภายใต้สถานการณ์ COVID-19 รวมทั้งผู้ป่วย 
Long COVID-19 เข้าถึงบริการสุขภาพจิตและได้รับการเยียวยาจิตใจ**(8)</t>
  </si>
  <si>
    <t>มิติที่ 2 มิติด้านคุณภาพการให้บริการ  จำนวน 4 ตัวชี้วัด</t>
  </si>
  <si>
    <t xml:space="preserve">ร้อยละของคลินิกหมอครอบครัว (Primary Care Unit : PCU) มีระบบ/กิจกรรมในการดูแลสุขภาพจิตและจิตเวชในชุมชน ** (10) </t>
  </si>
  <si>
    <t>ค่าคะแนนความสำเร็จของการพัฒนาไปสู่การเป็น Smart Hospital ของ        หน่วยบริการจิตเวช ** (11)</t>
  </si>
  <si>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
กลุ่มภารกิจการพยาบาล
กลุ่มงานการพยาบาลจิตเวชชุมชน</t>
    </r>
  </si>
  <si>
    <r>
      <rPr>
        <u/>
        <sz val="12"/>
        <rFont val="TH SarabunPSK"/>
        <family val="2"/>
      </rPr>
      <t xml:space="preserve">กลุ่มภารกิจอำนวยการ
กลุ่มงานเทคโนโลยีและคอมพิวเตอร์
</t>
    </r>
    <r>
      <rPr>
        <sz val="12"/>
        <rFont val="TH SarabunPSK"/>
        <family val="2"/>
      </rPr>
      <t>ทุกกลุ่มภารกิจ/กลุ่มงาน</t>
    </r>
  </si>
  <si>
    <t>ค่าเป้าหมาย ปี 2565</t>
  </si>
  <si>
    <t>ผลดำเนินงาน ปี 2565</t>
  </si>
  <si>
    <t>ร้อยละของคะแนนการพัฒนาสู่ความเป็นเลิศด้าน นิติสุขภาพจิต</t>
  </si>
  <si>
    <t xml:space="preserve">ร้อยละของผู้ป่วยนิติจิตเวชที่ก่อคดีรุนแรงไม่ก่อคดีซ้ำจากการเจ็บป่วยทางจิต ภายใน 3 ปี </t>
  </si>
  <si>
    <t>ยุทธศาสตร์ที่ 1 พัฒนาความเป็นเลิศนิติสุขภาพจิต (7 ตัวชี้วัด)</t>
  </si>
  <si>
    <t xml:space="preserve">ร้อยละของผู้ป่วยนิติจิตเวชได้รับการติดตามต่อเนื่องหลัง พ้นโทษตามเกณฑ์เป็นระยะ เวลา 1 ปี </t>
  </si>
  <si>
    <t>กลุ่มภารกิจนิติสุขภาพจิต/
กลุ่มภารกิจวิชาการ/
กลุ่มภารกิจบริการ/     
กลุ่มภารกิจเครือข่าย/</t>
  </si>
  <si>
    <t xml:space="preserve">กลุ่มภารกิจนิติสุขภาพจิต/
กลุ่มภารกิจเครือข่าย/
กลุ่มภารกิจบริการ/
กลุ่มภารกิจการพยาบาล/
งานการพยาบาลจิตเวชชุมชน     </t>
  </si>
  <si>
    <t>กลุ่มภารกิจนิติสุขภาพจิต/
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</t>
  </si>
  <si>
    <r>
      <t xml:space="preserve">กลุ่มภารกิจนิติสุขภาพจิต/
</t>
    </r>
    <r>
      <rPr>
        <sz val="12"/>
        <color rgb="FFFF0000"/>
        <rFont val="TH SarabunPSK"/>
        <family val="2"/>
      </rPr>
      <t>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</t>
    </r>
  </si>
  <si>
    <t xml:space="preserve">ร้อยละของผู้ป่วยนิติจิตเวชคดีรุนแรงได้รับการติดตามต่อเนื่องตามเกณฑ์เป็นระยะเวลา 3 ปี  </t>
  </si>
  <si>
    <r>
      <rPr>
        <u/>
        <sz val="12"/>
        <rFont val="TH SarabunPSK"/>
        <family val="2"/>
      </rPr>
      <t>กลุ่มภารกิจนิติสุขภาพจิต</t>
    </r>
    <r>
      <rPr>
        <sz val="12"/>
        <rFont val="TH SarabunPSK"/>
        <family val="2"/>
        <charset val="222"/>
      </rPr>
      <t xml:space="preserve">/
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
งานการพยาบาลผู้ป่วยพิเศษหญิง
ตึกผู้ป่วยแรกรับทุกตึก
</t>
    </r>
  </si>
  <si>
    <t xml:space="preserve">ร้อยละของบุคลากรที่เข้าร่วมอบรมหลักสูตรนิติจิตเวชสามารถนำความรู้ไปใช้ประโยชน์ได้ </t>
  </si>
  <si>
    <t xml:space="preserve">จำนวนผลงานวิจัย/เทคโนโลยี/นวัตกรรมนิติสุขภาพจิตและจิตเวชที่ได้รับการเผยแพร่หรือนำไปใช้ประโยชน์  </t>
  </si>
  <si>
    <r>
      <t>กลุ่มภารกิจพัฒนาวิชาการและฝึกอบรม/</t>
    </r>
    <r>
      <rPr>
        <sz val="12"/>
        <rFont val="TH SarabunPSK"/>
        <family val="2"/>
      </rPr>
      <t xml:space="preserve">
ทุกกลุ่มภารกิจ/กลุ่มงาน</t>
    </r>
  </si>
  <si>
    <t>ยุทธศาสตร์ที่ 2 พัฒนาคุณภาพระบบบริการสุขภาพจิตและจิตเวชเฉพาะทาง (11 ตัวชี้วัด)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</si>
  <si>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   ไม่ก่อความรุนแรงซ้ำ  ภายใน 1 ปี</t>
  </si>
  <si>
    <t xml:space="preserve">ร้อยละของผู้ป่วยโรคจิตเวชที่ผ่านการฝึกทักษะการประกอบอาชีพ สามารถทำงานในสถานประกอบการได้  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</si>
  <si>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กลุ่มภารกิจการพยาบาล/
กลุ่มภารกิจบริการจิตเวชและสุขภาพจิต/</t>
    </r>
  </si>
  <si>
    <t>ร้อยละของผู้ป่วยในจิตเวช ไม่กลับมารักษาเป็นผู้ป่วยในซ้ำ ภายใน 90 วัน</t>
  </si>
  <si>
    <r>
      <rPr>
        <u/>
        <sz val="12"/>
        <rFont val="TH SarabunPSK"/>
        <family val="2"/>
      </rPr>
      <t xml:space="preserve">กลุ่มภารกิจการพยาบาล
งานพยาบาลจิตเวชชุมชน
</t>
    </r>
    <r>
      <rPr>
        <sz val="12"/>
        <rFont val="TH SarabunPSK"/>
        <family val="2"/>
      </rPr>
      <t>กลุ่มภารกิจบริการ
กลุ่มภารกิจเครือข่าย
งานเวชระเบียนและสถิติ 
กลุ่มภารกิจอำนวยการ
กลุ่มงานยุทธศาสตร์และสารสนเทศ</t>
    </r>
  </si>
  <si>
    <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กลุ่มภารกิจการพยาบาล
งานพยาบาลจิตเวชชุมชน
งานเวชระเบียนและสถิติ 
กลุ่มภารกิจอำนวยการ
กลุ่มงานยุทธศาสตร์และสารสนเทศ</t>
    </r>
  </si>
  <si>
    <t xml:space="preserve">.ร้อยละของผู้ป่วยในจิตเวช ไม่กลับมารักษาเป็นผู้ป่วยในซ้ำ ภายใน 28 วัน </t>
  </si>
  <si>
    <t>ร้อยละของผู้ป่วยโรคที่สำคัญทางจิตเวชที่ได้รับการบำบัดการรักษาและฟื้นฟูสมรรถภาพมีคุณภาพชีวิตที่ดีขึ้น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</si>
  <si>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กลุ่มภารกิจการพยาบาล/
กลุ่มภารกิจบริการจิตเวชและสุขภาพจิต/
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</si>
  <si>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>ผู้ป่วยใน/ผู้ป่วยนอ</t>
    </r>
    <r>
      <rPr>
        <sz val="14"/>
        <rFont val="TH SarabunPSK"/>
        <family val="2"/>
      </rPr>
      <t>กมีการเปลี่ยนแปลงที่ดีขึ้นหลังได้รับการรักษา</t>
    </r>
  </si>
  <si>
    <r>
      <rPr>
        <u/>
        <sz val="12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กลุ่มภารกิจพยาบาล/
กลุ่มภารกิจอำนวยการ
กลุ่มงานยุทธศาสตร์ฯ
กลุ่มงานเทคโนโลยีฯ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</si>
  <si>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>ผู้ป่วยนอ</t>
    </r>
    <r>
      <rPr>
        <sz val="14"/>
        <rFont val="TH SarabunPSK"/>
        <family val="2"/>
      </rPr>
      <t>ก มีการเปลี่ยนแปลงที่ดีขึ้นหลังได้รับการรักษา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</si>
  <si>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 xml:space="preserve">ผู้ป่วยใน </t>
    </r>
    <r>
      <rPr>
        <sz val="14"/>
        <rFont val="TH SarabunPSK"/>
        <family val="2"/>
      </rPr>
      <t>มีการเปลี่ยนแปลงที่ดีขึ้นหลังได้รับการรักษา</t>
    </r>
  </si>
  <si>
    <t>ร้อยละอุบัติการณ์ความเสี่ยงที่มีระดับความเสี่ยงตั้งแต่ E ขึ้นไปของหน่วยงานได้รับการทำ RCA</t>
  </si>
  <si>
    <t>ทีม RM
ทุกกลุ่มภารกิจ/กลุ่มงาน</t>
  </si>
  <si>
    <t>ร้อยละของสถานบริการ ทุกระดับในกระทรวงสาธารณสุข  มีบริการสุขภาพจิตและจิตเวชที่มีคุณภาพมาตรฐานในระดับ1ทุกด้าน ระดับหน่วยบริการ</t>
  </si>
  <si>
    <t xml:space="preserve"> - รพศ./รพท.(A และ S ไม่รวม M1)     </t>
  </si>
  <si>
    <t xml:space="preserve"> - รพช. (M1-F3)</t>
  </si>
  <si>
    <t>&lt; 8.0</t>
  </si>
  <si>
    <t>ร้อยละของสถานบริการทุกระดับในกระทรวง
สาธารณสุขสามารถดูแลผู้ป่วยจิตเวชฉุกเฉิน
 (Acute care) ได้ตามมาตรฐาน</t>
  </si>
  <si>
    <t xml:space="preserve">ยุทธศาสตร์ที่ 4  พัฒนาระบบบริหารจัดการให้มีประสิทธิภาพและมีธรรมาภิบาล (12 ตัวชี้วัด) </t>
  </si>
  <si>
    <t>ระดับความสำเร็จของการดำเนินการตามมาตรฐาน Green &amp; Clean Hospital</t>
  </si>
  <si>
    <t>ร้อยละของความสำเร็จของการพัฒนาคุณภาพตามเกณฑ์มาตรฐานระบบบริการสุขภาพ (HS4)</t>
  </si>
  <si>
    <r>
      <t xml:space="preserve">ศูนย์พัฒนาคุณภาพ/
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</si>
  <si>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กลุ่มภารกิจอำนวยการ
กลุ่มงานบริหารทั่วไป
</t>
    </r>
    <r>
      <rPr>
        <sz val="12"/>
        <rFont val="TH SarabunPSK"/>
        <family val="2"/>
      </rPr>
      <t>ทุกกลุ่มภารกิจ/กลุ่มงาน</t>
    </r>
  </si>
  <si>
    <t>ร้อยละของความพึงพอใจของผู้รับบริการและ
ผู้มีส่วนได้ส่วนเสีย</t>
  </si>
  <si>
    <t xml:space="preserve">ระดับความสำเร็จของการจัดการวิกฤตทางการเงิน
7 ระดับ </t>
  </si>
  <si>
    <t>ร้อยละของรายได้สุทธิต่อปีเพิ่มขึ้น</t>
  </si>
  <si>
    <r>
      <t xml:space="preserve">กลุ่มภารกิจอำนวยการ
(กลุ่มงานการเงินและบัญชี)
</t>
    </r>
    <r>
      <rPr>
        <sz val="12"/>
        <rFont val="TH SarabunPSK"/>
        <family val="2"/>
      </rPr>
      <t>ทุกกลุ่มภารกิจ/กลุ่มงาน</t>
    </r>
  </si>
  <si>
    <t xml:space="preserve">ระดับความสำเร็จในการ พัฒนาระบบสารสนเทศได้ตาม Smart Hospital </t>
  </si>
  <si>
    <r>
      <t>กลุ่มภารกิจอำนวยการ</t>
    </r>
    <r>
      <rPr>
        <sz val="12"/>
        <rFont val="TH SarabunPSK"/>
        <family val="2"/>
      </rPr>
      <t xml:space="preserve"> 
</t>
    </r>
    <r>
      <rPr>
        <u/>
        <sz val="12"/>
        <rFont val="TH SarabunPSK"/>
        <family val="2"/>
      </rPr>
      <t xml:space="preserve">(กลุ่มงานบริหารทั่วไป)/ </t>
    </r>
    <r>
      <rPr>
        <sz val="12"/>
        <rFont val="TH SarabunPSK"/>
        <family val="2"/>
      </rPr>
      <t xml:space="preserve">
ทุกกลุ่มภารกิจ/กลุ่มงาน</t>
    </r>
  </si>
  <si>
    <r>
      <t>กลุ่มภารกิจอำนวยการ
(กลุ่มงานยุทธศาสตร์และสารสนเทศ)</t>
    </r>
    <r>
      <rPr>
        <sz val="12"/>
        <rFont val="TH SarabunPSK"/>
        <family val="2"/>
      </rPr>
      <t>/ทุกกลุ่มภารกิจ/กลุ่มงาน</t>
    </r>
  </si>
  <si>
    <r>
      <t>กลุ่มภารกิจอำนวยการ /
(กลุ่มงานยุทธศาสตร์และสารสนเทศ)/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</si>
  <si>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กลุ่มภารกิจอำนวยการ
(กลุ่มงานเทคโนโลยีฯ)/
</t>
    </r>
    <r>
      <rPr>
        <sz val="12"/>
        <rFont val="TH SarabunPSK"/>
        <family val="2"/>
        <charset val="222"/>
      </rPr>
      <t>ทุกกลุ่มภารกิจ/กลุ่มงาน</t>
    </r>
  </si>
  <si>
    <r>
      <t xml:space="preserve">กลุ่มภารกิจอำนวยการ 
(กลุ่มงานทรัพยากรบุคคล)/ 
</t>
    </r>
    <r>
      <rPr>
        <sz val="12"/>
        <rFont val="TH SarabunPSK"/>
        <family val="2"/>
      </rPr>
      <t>ทุกกลุ่มภารกิจ/กลุ่มงาน</t>
    </r>
  </si>
  <si>
    <t>รอบ 12 เดือน ปี 2565</t>
  </si>
  <si>
    <r>
      <rPr>
        <u/>
        <sz val="12"/>
        <color rgb="FFFF0000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color rgb="FFFF0000"/>
        <rFont val="TH SarabunPSK"/>
        <family val="2"/>
      </rPr>
      <t>กลุ่มภารกิจการพยาบาล
ทุกกลุ่มภารกิจ</t>
    </r>
  </si>
  <si>
    <t>รอบ 6 เดือน ปี 2565</t>
  </si>
  <si>
    <t>ค่าเป้าหมาย ปี 2566 รอบ 6 เดือน</t>
  </si>
  <si>
    <t>ค่าเป้าหมาย ปี 2566 รอบ 12 เดือน</t>
  </si>
  <si>
    <t>มิติที่ 3 ด้านประสิทธิภาพของการปฏิบัติราชการ ( 6 ตัวชี้วัด)</t>
  </si>
  <si>
    <t>ร้อยละของผู้ป่วยโรคจิตเภทได้รับการรักษาต่อเนื่องภายใน 6 เดือน ** (14)</t>
  </si>
  <si>
    <t xml:space="preserve">ร้อยละของผู้ป่วยจิตเวชยาเสพติดที่เข้าสู่กระบวนการบำบัดรักษาได้รับการดูแลอย่างมีคุณภาพต่อเนื่องจนถึงการติดตาม (Retention Rate) ** (15) </t>
  </si>
  <si>
    <t>ร้อยละของผู้พยายามฆ่าตัวตายไม่กลับมาทำร้ายตัวเองซ้ำในระยะเวลา 1 ปี ** (16)</t>
  </si>
  <si>
    <t xml:space="preserve">รายงานผลตามแบบ
ฟอร์ม </t>
  </si>
  <si>
    <t>ร้อยละของผู้ป่วยจิตเวชที่เข้ารับการบำบัดรักษาและจำหน่ายได้รับการติดตามต่อเนื่องครบ 1 ปี ** (17)</t>
  </si>
  <si>
    <t>ร้อยละของผู้ป่วยโรคซึมเศร้าหายทุเลา (Full Remission) ** (18)</t>
  </si>
  <si>
    <t>ร้อยละการเบิกจ่ายเงินงบประมาณรายจ่ายงบดำเนินงานและงบลงทุน ** (19)</t>
  </si>
  <si>
    <t xml:space="preserve">ร้อยละของบุคลากรในสังกัดกรมสุขภาพจิตได้รับการพัฒนาสมรรถนะหรือทักษะในหลักสูตรที่จำเป็นในการปฏิบัติงาน ** (20) </t>
  </si>
  <si>
    <t xml:space="preserve">ร้อยละของผลการประเมินคุณธรรมและความโปร่งใสในการดำเนินงานของหน่วยงานในสังกัดกรมสุขภาพจิต (ITA) ** (21) </t>
  </si>
  <si>
    <t>ร้ยอละ</t>
  </si>
  <si>
    <t>คะแนนตัวชี้วัดคำรับรองการปฏิบัติราชการ ของสถาบันฯ ปี 2565</t>
  </si>
  <si>
    <t>รอบ 11 เดือน ปี 2565</t>
  </si>
  <si>
    <t>รายการตัวชี้วัดยุทธศาสตร์สถาบันกัลยาณ์ราชนครินทร์  ประจำปี 2566</t>
  </si>
  <si>
    <t>รอบ 5 เดือน ปี 2565</t>
  </si>
  <si>
    <t>จำนวนตัวชี้วัด</t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</si>
  <si>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2565</t>
  </si>
  <si>
    <t>4.3218</t>
  </si>
  <si>
    <t>11 พื้นที่</t>
  </si>
  <si>
    <t>20000</t>
  </si>
  <si>
    <t>0.7885</t>
  </si>
  <si>
    <t>0.5333</t>
  </si>
  <si>
    <t>4 พื้นที่</t>
  </si>
  <si>
    <t xml:space="preserve">1.2 เด็กปฐมวัยมีระดับ EQ ดีขึ้น </t>
  </si>
  <si>
    <t>1.1 จำนวนพื้นที่ที่มีการจัดกิจกรรม EQ  เด็กปฐมวัย</t>
  </si>
  <si>
    <t xml:space="preserve">1.3 กระตุ้นด้วย TEDA41 หรือเครื่องมือมาตรฐานอื่น </t>
  </si>
  <si>
    <t xml:space="preserve">1.4 พัฒนาการสมวัย  </t>
  </si>
  <si>
    <t>2.1 เด็กวัยเรียนและวัยรุ่นกลุ่มเสี่ยงได้รับการดูแลช่วยเหลือจนเดีขึ้น</t>
  </si>
  <si>
    <t>2.1 จังหวัดในเขตสุขภาพที่ดำเนินงาน School Health HERO</t>
  </si>
  <si>
    <t>≥1ครั้ง</t>
  </si>
  <si>
    <t>2.4 มีการปรึกษาครูโดย Consultant เป็นภาพรวมของเขต</t>
  </si>
  <si>
    <t>2.5 เด็กกลุ่มเปราะบางทางสังคม ได้รับการดูแลช่วยเหลือจนดีขึ้น</t>
  </si>
  <si>
    <t>4.1466</t>
  </si>
  <si>
    <t>8.1 ประชาชนกลุ่มเสี่ยง เข้าถึงบริการ</t>
  </si>
  <si>
    <t>8.2  ผู้ป่วย Long COVID-19 เข้าถึงบริการ</t>
  </si>
  <si>
    <t>5
(หัวข้อที่2-8)</t>
  </si>
  <si>
    <t>ร้อยละของประชาชนมีความรอบรู้ด้านสุขภาพจิตและมีพฤติกรรม
สุขภาพจิตที่พึงประสงค์** (12)</t>
  </si>
  <si>
    <t>12.1 ความรอบรู้</t>
  </si>
  <si>
    <t>12.2 พฤติกรรมสุขภาพจิตที่ประสงค์</t>
  </si>
  <si>
    <t>ระดับความสำเร็จของการพัฒนาไปสู่การเป็นองค์กรแห่งความสุข
(Happy Organization) ** (13)</t>
  </si>
  <si>
    <t>5
(ขั้นตอนที่4-5)</t>
  </si>
  <si>
    <r>
      <t xml:space="preserve">กลุ่มภารกิจอำนวยการ
กลุ่มงานทรัพยากรบุคคล/
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</si>
  <si>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กลุ่มภารกิจการพยาบาล
กลุ่มงานการพยาบาลจิตเวชชุมชน
</t>
    </r>
    <r>
      <rPr>
        <sz val="12"/>
        <rFont val="TH SarabunPSK"/>
        <family val="2"/>
      </rPr>
      <t>กลุ่มงานการพยาบาลผู้ป่วยนอก
กลุ่มภารกิจบริการจิตเวชและสุขภาพจิต
กลุ่มภารกิจเครือข่าย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</si>
  <si>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กลุ่มภารกิจเครือข่าย
กลุ่มภารกิจบริการจิตเวชและสุขภาพจิต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
กลุ่มงานการพยาบาลผู้ป่วยนอก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</si>
  <si>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
กลุ่มงานการพยาบาลผู้ป่วยนอก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</si>
  <si>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rPr>
        <u/>
        <sz val="12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กลุ่มภารกิจเครือข่าย
กลุ่มภารกิจการพยาบาล
กลุ่มงานการพยาบาลจิตเวชชุมชน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</si>
  <si>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กลุ่มภารกิจอำนวยการ 
(กลุ่มงานการเงินและบัญชี)/
</t>
    </r>
    <r>
      <rPr>
        <sz val="12"/>
        <rFont val="TH SarabunPSK"/>
        <family val="2"/>
      </rPr>
      <t>ทุกกลุ่มภารกิจ/กลุ่มงาน</t>
    </r>
    <r>
      <rPr>
        <u/>
        <sz val="12"/>
        <rFont val="TH SarabunPSK"/>
        <family val="2"/>
      </rPr>
      <t xml:space="preserve">
</t>
    </r>
  </si>
  <si>
    <r>
      <rPr>
        <u/>
        <sz val="12"/>
        <rFont val="TH SarabunPSK"/>
        <family val="2"/>
      </rPr>
      <t>กลุ่มภารกิจอำนวยการ
(กลุ่มงานทรัพยากรบุคคล)</t>
    </r>
    <r>
      <rPr>
        <sz val="12"/>
        <rFont val="TH SarabunPSK"/>
        <family val="2"/>
      </rPr>
      <t>/
ทุกกลุ่มภารกิจ/กลุ่มงาน</t>
    </r>
  </si>
  <si>
    <r>
      <t xml:space="preserve">กลุ่มภารกิจอำนวยการ
กลุ่มงานทรัพยากรบุคคล
</t>
    </r>
    <r>
      <rPr>
        <sz val="12"/>
        <rFont val="TH SarabunPSK"/>
        <family val="2"/>
      </rPr>
      <t>ทุกกลุ่มภารกิจ/กลุ่มงาน</t>
    </r>
  </si>
  <si>
    <t>19.1 งบดำเนินงาน</t>
  </si>
  <si>
    <t>19.2 งบลงทุน</t>
  </si>
  <si>
    <r>
      <rPr>
        <u/>
        <sz val="12"/>
        <rFont val="TH SarabunPSK"/>
        <family val="2"/>
      </rPr>
      <t>กลุ่มภารกิจบริการจิตเวชและสุขภาพจิต</t>
    </r>
    <r>
      <rPr>
        <sz val="12"/>
        <rFont val="TH SarabunPSK"/>
        <family val="2"/>
        <charset val="222"/>
      </rPr>
      <t xml:space="preserve">
กลุ่มภารกิจการพยาบาล
กลุ่มงานการพยาบาลจิตเวชชุมชน
กลุ่มงานการพยาบาลผู้ป่วยนอก
กลุ่มภารกิจเครือข่าย</t>
    </r>
  </si>
  <si>
    <t>20.2 เอกสารสรุปผลการประเมินสมรรถนะ</t>
  </si>
  <si>
    <t>20.1 พัฒนาสมรรถนะหรือทักษะในหลักสูตรที่จำเป็นในการปฏิบัติงาน</t>
  </si>
  <si>
    <t>แบบฟอร์ม1-2</t>
  </si>
  <si>
    <t>21.1 ผู้เข้าทำแบบสำรวจ ITA</t>
  </si>
  <si>
    <t>21.2 ผลประเมินหน่วยงานคุณธรรม</t>
  </si>
  <si>
    <r>
      <rPr>
        <u/>
        <sz val="12"/>
        <color rgb="FFFF0000"/>
        <rFont val="TH SarabunPSK"/>
        <family val="2"/>
      </rPr>
      <t xml:space="preserve">กลุ่มภารกิจเครือข่าย
กลุ่มภารกิจบริการจิตเวชและสุขภาพจิต
</t>
    </r>
    <r>
      <rPr>
        <sz val="12"/>
        <color rgb="FFFF0000"/>
        <rFont val="TH SarabunPSK"/>
        <family val="2"/>
      </rPr>
      <t>กลุ่มภารกิจการพยาบาล
กลุ่มงานการพยาบาลจิตเวชชุมชน</t>
    </r>
  </si>
  <si>
    <t>4.7917</t>
  </si>
  <si>
    <t>5
(ขั้นตอนที่1-3)</t>
  </si>
  <si>
    <t>4.2000</t>
  </si>
  <si>
    <t>แบบฟอร์ม1</t>
  </si>
  <si>
    <t>4.6975</t>
  </si>
  <si>
    <t>เป้าหมาย 6 เดือน</t>
  </si>
  <si>
    <t>เป้าหมาย 12 เดือน</t>
  </si>
  <si>
    <t>ผู้รับผิดชอบหลัก (PM)</t>
  </si>
  <si>
    <t>ผลการดำเนินงาน ปี 2566</t>
  </si>
  <si>
    <t xml:space="preserve">รอบ 6 เดือน </t>
  </si>
  <si>
    <t>เป้าประสงค์</t>
  </si>
  <si>
    <t>มิติของเป้าประสงค์</t>
  </si>
  <si>
    <t>ประสิทธิผล</t>
  </si>
  <si>
    <t>คุณภาพ</t>
  </si>
  <si>
    <t>ประสิทธิภาพ</t>
  </si>
  <si>
    <t>พัฒนาองค์กร</t>
  </si>
  <si>
    <t>/</t>
  </si>
  <si>
    <t>สถาบันกัลยาณ์ราชนครินทร์เป็นต้นแบบบริการนิติสุขภาพจิตแบบครบวงจรและได้มาตรฐานสากล</t>
  </si>
  <si>
    <r>
      <t xml:space="preserve">กลุ่มภารกิจอำนวยการ
(กลุ่มงานการเงินและบัญชี)
</t>
    </r>
    <r>
      <rPr>
        <sz val="12"/>
        <color rgb="FFFF0000"/>
        <rFont val="TH SarabunPSK"/>
        <family val="2"/>
      </rPr>
      <t>ทุกกลุ่มภารกิจ/กลุ่มงาน</t>
    </r>
  </si>
  <si>
    <t>ผลสัมฤทธิ์ทางการแพทย์ด้านนิติจิตเวชมีคุณภาพ มาตรฐาน</t>
  </si>
  <si>
    <t>ผู้ป่วยนิติจิตเวชได้รับการคุ้มครองสิทธิตามกฎหมายด้วยกระบวนการนิติจิตเวชที่ได้มาตรฐานและสังคมมีความปลอดภัย</t>
  </si>
  <si>
    <t>ต่ำกว่า 1 เรื่อง</t>
  </si>
  <si>
    <t>ผลสัมฤทธิ์ทางการแพทย์ด้านจิตเวชทั่วไปมีคุณภาพ มาตรฐาน</t>
  </si>
  <si>
    <t>ผู้รับบริการเข้าถึงบริการด้วยความสะดวก รวดเร็ว ปลอดภัย มีคุณภาพได้มาตรฐาน</t>
  </si>
  <si>
    <t xml:space="preserve"> - ผู้ป่วยเก่า</t>
  </si>
  <si>
    <t>5..2</t>
  </si>
  <si>
    <t xml:space="preserve"> - ผู้ป่วยใหม่</t>
  </si>
  <si>
    <t xml:space="preserve">ผู้มีปัญหาสุขภาพและจิตเวชทุกกลุ่มวัยได้รับการดูแลอย่างทั่วถึง ต่อเนื่อง เข้าถึงบริการสุขภาพจิตที่มีคุณภาพในพื้นที่ </t>
  </si>
  <si>
    <t>ร้อยละของผู้ป่วยสมาธิสั้น (ADHD) เข้าถึงบริการสุขภาพจิตที่ได้มาตรฐาน</t>
  </si>
  <si>
    <t xml:space="preserve"> - แพทย์ทางเลือก</t>
  </si>
  <si>
    <t>ค่าเป้าหมาย ปี 2566 รอบ 5 เดือน</t>
  </si>
  <si>
    <t>ค่าเป้าหมาย ปี 2566 รอบ 11 เดือน</t>
  </si>
  <si>
    <t>ตัวชี้วัดและค่าเป้าหมายตามคำรับรองการปฏิบัติราชการของสถาบันกัลยาณ์ราชนครินทร์  ประจำปีงบประมาณ พ.ศ.2566</t>
  </si>
  <si>
    <t xml:space="preserve">1.1 กระตุ้นด้วย TEDA41 หรือเครื่องมือมาตรฐานอื่น </t>
  </si>
  <si>
    <t>1.2 กระตุ้นครบตามเกณฑ์</t>
  </si>
  <si>
    <t xml:space="preserve">1.3 พัฒนาการสมวัย  </t>
  </si>
  <si>
    <t>ร้อยละของเด็กปฐมวัยมีระดับ EQ ดีขึ้น</t>
  </si>
  <si>
    <t>6 พื้นที่</t>
  </si>
  <si>
    <t>≤25</t>
  </si>
  <si>
    <t>≤12</t>
  </si>
  <si>
    <t>≤15</t>
  </si>
  <si>
    <t>≤3</t>
  </si>
  <si>
    <t>≤55</t>
  </si>
  <si>
    <t>≤93</t>
  </si>
  <si>
    <t xml:space="preserve">2.1 พื้นที่จัดกิจกรรม EQ  </t>
  </si>
  <si>
    <t>4.1 ความรอบรู้</t>
  </si>
  <si>
    <t>≤45</t>
  </si>
  <si>
    <t>4.2 แผนส่งเสริมความรอบรู้สุขภาพจิต</t>
  </si>
  <si>
    <t>มีแผน</t>
  </si>
  <si>
    <t>มีรายงานผล</t>
  </si>
  <si>
    <t>ร้อยละของเด็กวัยเรียนวัยรุ่นกลุ่มเสี่ยงและกลุ่มเปราะบางทางสังคมได้รับการดูแลช่วยเหลือจนดีขึ้นตามระบบดิจิทัล</t>
  </si>
  <si>
    <t>5.2 โรงเรียนใช้ School Health HERO</t>
  </si>
  <si>
    <t>≤30</t>
  </si>
  <si>
    <t>≤1.0</t>
  </si>
  <si>
    <t>≤10</t>
  </si>
  <si>
    <t>≤35</t>
  </si>
  <si>
    <t>≤6</t>
  </si>
  <si>
    <t>ระดับความสำเร็จของการดูแลช่วยเหลือผู้สูงอายุกลุ่มเสี่ยงจนดีขึ้น</t>
  </si>
  <si>
    <t>ร้อยละของผู้ประสบภาวะวิกฤติที่มีความเสี่ยงต่อปัญหาสุขภาพจิตจากสถานการณ์วิกฤตได้รับการเยียวยาจิตใจจนความเสี่ยงลดลง</t>
  </si>
  <si>
    <t xml:space="preserve">กลุ่มภารกิจเครือข่าย
</t>
  </si>
  <si>
    <t>60.00
-
64.99</t>
  </si>
  <si>
    <t>70.00
-
74.99</t>
  </si>
  <si>
    <t>เป้าหมาย 5 เดือน</t>
  </si>
  <si>
    <t>เป้าหมาย 11 เดือน</t>
  </si>
  <si>
    <t>≤50</t>
  </si>
  <si>
    <t xml:space="preserve">2.2 เด็กมี EQ ดีขึ้น  </t>
  </si>
  <si>
    <t xml:space="preserve">5.3 ให้การปรึกษาครูโดย HERO Consultant </t>
  </si>
  <si>
    <t>65.00
-
69.99</t>
  </si>
  <si>
    <t>75.00
-
79.99</t>
  </si>
  <si>
    <t>≤11</t>
  </si>
  <si>
    <t>มิติที่ 1 มิติด้านประสิทธิผล  จำนวน 9 ตัวชี้วัด</t>
  </si>
  <si>
    <t>10.1 Retention Rate</t>
  </si>
  <si>
    <t>10.1 Retention Rate (ดิจิทัล)</t>
  </si>
  <si>
    <t>≤40</t>
  </si>
  <si>
    <t xml:space="preserve">ร้อยละของผู้ป่วยโรคซึมเศร้าหายทุเลา (Remission) </t>
  </si>
  <si>
    <t>ร้อยละของผู้ป่วยโรคจิตเวชกลุ่มที่มีความเสี่ยงสูงต่อการก่อความรุนแรง (SMI-V) ได้รับการดูแลเฝ้าระวังต่อเนื่องบนระบบดิจิทัลโดยไม่กลับเป็นซ้ำ</t>
  </si>
  <si>
    <t>13.1 ดูแลต่อเนื่องด้วยดิจิทัล</t>
  </si>
  <si>
    <t>13.2 ดูแลต่อเนื่องไม่กลับเป็นซ้ำ</t>
  </si>
  <si>
    <t>10.00 -
14.99</t>
  </si>
  <si>
    <t>≥30</t>
  </si>
  <si>
    <t>15.00 -
19.99</t>
  </si>
  <si>
    <t>20.00 -
24.99</t>
  </si>
  <si>
    <t>25.00 -
29.99</t>
  </si>
  <si>
    <t>≥5</t>
  </si>
  <si>
    <t>13.3 อุบัติการณ์รุนแรงลดลง</t>
  </si>
  <si>
    <t>40.00 -
44.99</t>
  </si>
  <si>
    <t>45.00 -
49.99</t>
  </si>
  <si>
    <t>50.00 -
54.99</t>
  </si>
  <si>
    <t>55.00 -
59.99</t>
  </si>
  <si>
    <t>1.00 -
1.99</t>
  </si>
  <si>
    <t>2.00 -
2.99</t>
  </si>
  <si>
    <t>3.00 -
3.99</t>
  </si>
  <si>
    <t>4.00 -
4.99</t>
  </si>
  <si>
    <t>ร้อยละของจังหวัดที่มีการขับเคลื่อนประเด็นสุขภาพจิตผ่านคณะกรรมการประสานงานเพื่อการบังคับใช้กฎหมายว่าด้วยสุขภาพจิตระดับจังหวัด</t>
  </si>
  <si>
    <t>≤80</t>
  </si>
  <si>
    <t>มิติที่ 3 ด้านประสิทธิภาพของการปฏิบัติราชการ ( 3 ตัวชี้วัด)</t>
  </si>
  <si>
    <t>ค่าคะแนนความสำเร็จของการพัฒนาไปสู่การเป็นองค์กรดิจิทัล</t>
  </si>
  <si>
    <t>ร้อยละของคลินิกหมอครอบครัว (Primary Care Unit : PCU) มีระบบ/กิจกรรมในการดูแลสุขภาพจิตและจิตเวชในชุมชนจนเกิดผลลัพธ์ที่ดีขึ้น</t>
  </si>
  <si>
    <t>≤7</t>
  </si>
  <si>
    <t xml:space="preserve">ร้อยละของบุคลากรในสังกัดกรมสุขภาพจิตได้รับการพัฒนาสมรรถนะหรือทักษะในหลักสูตรที่จำเป็นในการปฏิบัติงาน </t>
  </si>
  <si>
    <t>30.00 -
34.99</t>
  </si>
  <si>
    <t>35.00 -
39.99</t>
  </si>
  <si>
    <t>แบบ 1-2</t>
  </si>
  <si>
    <t>สรุปผลการประเมิน</t>
  </si>
  <si>
    <t>70.00 -
74.99</t>
  </si>
  <si>
    <t>75.00 -
79.99</t>
  </si>
  <si>
    <t>80.00 -
84.99</t>
  </si>
  <si>
    <t xml:space="preserve">ร้อยละการเบิกจ่ายเงินงบประมาณรายจ่ายงบดำเนินงานและงบลงทุน </t>
  </si>
  <si>
    <t>≤33</t>
  </si>
  <si>
    <t>≤83</t>
  </si>
  <si>
    <t>≤60</t>
  </si>
  <si>
    <t>ร้อยละของผลการประเมินคุณธรรมและความโปร่งใสในการดำเนินงานของหน่วยงานในสังกัดกรมสุขภาพจิต (ITA)</t>
  </si>
  <si>
    <t>80.00
-
84.99</t>
  </si>
  <si>
    <t>45.00
-
49.99</t>
  </si>
  <si>
    <t>50.00
-
54.99</t>
  </si>
  <si>
    <t>55.00
-
59.99</t>
  </si>
  <si>
    <t>40.00
-
49.99</t>
  </si>
  <si>
    <t>50.00
-
59.99</t>
  </si>
  <si>
    <t>60.00
-
69.99</t>
  </si>
  <si>
    <t>70.00
-
79.99</t>
  </si>
  <si>
    <t>4.3 รายงานผลตามแผนฯ</t>
  </si>
  <si>
    <t>ร้อยละของประชาชนมีความรอบรู้ด้านสุขภาพจิต</t>
  </si>
  <si>
    <t xml:space="preserve"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TEDA4I หรือเครื่องมือมาตรฐานอื่น จนมีพัฒนาการสมวัย </t>
  </si>
  <si>
    <t>5.4 กลุ่มเปราะบางดีขึ้น</t>
  </si>
  <si>
    <t xml:space="preserve"> /</t>
  </si>
  <si>
    <t xml:space="preserve">ระดับความสำเร็จของการพัฒนาไปสู่การเป็นองค์กรแห่งความสุข (Happy Organization) </t>
  </si>
  <si>
    <t>ประชาชนและผู้รับบริการได้รับคุณค่าจากการบริการ ผลิตภัณฑ์ และบุคลากรของสถาบันจนเกิดความเชื่อมั่นและวางใจ</t>
  </si>
  <si>
    <t>บุคลากรมีความเชี่ยวชาญและมีสมรรถนะสูงอย่างมืออาชีพ</t>
  </si>
  <si>
    <t>สถาบันเป็นองค์กรดิจิทัล และบุคลากรมีสมรรถนะดิจิทัลสมบูรณ์</t>
  </si>
  <si>
    <t>การบริหารจัดการความเสี่ยงด้านระบบบริการมีประสิทธิภาพ</t>
  </si>
  <si>
    <t>ผู้ป่วยนิติจิตเวชและผู้ป่วยจิตเวชยุ่งยากซับซ้อน สามารถอยู่ในชุมชนไม่ก่อความรุนแรง *</t>
  </si>
  <si>
    <t>คะแนนตัวชี้วัดคำรับรองการปฏิบัติราชการ ของสถาบันฯ ปี 2566</t>
  </si>
  <si>
    <t>รอบ 5 เดือน ปี 2566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</si>
  <si>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
งานบริการจิตเวชเด็กและวัยรุ่น
</t>
    </r>
    <r>
      <rPr>
        <sz val="14"/>
        <rFont val="TH SarabunPSK"/>
        <family val="2"/>
      </rPr>
      <t>ร่วมกับศูนย์สุขภาพจิตที่ 5</t>
    </r>
  </si>
  <si>
    <t>กลุ่มภารกิจบริการจิตเวชและสุขภาพจิต
งานบริการจิตเวชเด็กและวัยรุ่น</t>
  </si>
  <si>
    <t xml:space="preserve">กลุ่มภารกิจบริการ
กลุ่มภารกิจเครือข่าย
กลุ่มภารกิจการพยาบาล
</t>
  </si>
  <si>
    <r>
      <t xml:space="preserve">กลุ่มภารกิจบริการจิตเวชและสุขภาพจิต
งานบริการจิตเวชเด็กและวัยรุ่น
</t>
    </r>
    <r>
      <rPr>
        <sz val="14"/>
        <rFont val="TH SarabunPSK"/>
        <family val="2"/>
      </rPr>
      <t>ร่วมกับศูนย์สุขภาพจิตที่ 5</t>
    </r>
  </si>
  <si>
    <r>
      <rPr>
        <u/>
        <sz val="14"/>
        <rFont val="TH SarabunPSK"/>
        <family val="2"/>
      </rPr>
      <t>กลุ่มภารกิจบริการจิตเวชและสุขภาพจิต</t>
    </r>
    <r>
      <rPr>
        <sz val="14"/>
        <rFont val="TH SarabunPSK"/>
        <family val="2"/>
      </rPr>
      <t xml:space="preserve">
</t>
    </r>
    <r>
      <rPr>
        <u/>
        <sz val="14"/>
        <rFont val="TH SarabunPSK"/>
        <family val="2"/>
      </rPr>
      <t>งานบริการจิตเวชสารเสพติด</t>
    </r>
  </si>
  <si>
    <t xml:space="preserve">กลุ่มภารกิจการพยาบาล
กลุ่มงานการพยาบาลจิตเวชชุมชน
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</si>
  <si>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กลุ่มภารกิจบริการจิตเวชและสุขภาพจิต/
</t>
    </r>
    <r>
      <rPr>
        <sz val="14"/>
        <rFont val="TH SarabunPSK"/>
        <family val="2"/>
      </rPr>
      <t>งานบริการจิตเวชทั่วไป (ซึมเศร้า)</t>
    </r>
  </si>
  <si>
    <r>
      <rPr>
        <u/>
        <sz val="14"/>
        <rFont val="TH SarabunPSK"/>
        <family val="2"/>
      </rPr>
      <t>กลุ่มภารกิจเครือข่าย</t>
    </r>
    <r>
      <rPr>
        <sz val="14"/>
        <rFont val="TH SarabunPSK"/>
        <family val="2"/>
      </rPr>
      <t xml:space="preserve">
</t>
    </r>
  </si>
  <si>
    <t xml:space="preserve">กลุ่มภารกิจอำนวยการ
กลุ่มงานทรัพยากรบุคคล/
</t>
  </si>
  <si>
    <t xml:space="preserve">กลุ่มภารกิจอำนวยการ
กลุ่มงานเทคโนโลยีและคอมพิวเตอร์
</t>
  </si>
  <si>
    <r>
      <rPr>
        <u/>
        <sz val="14"/>
        <rFont val="TH SarabunPSK"/>
        <family val="2"/>
      </rPr>
      <t>กลุ่มภารกิจอำนวยการ
(กลุ่มงานทรัพยากรบุคคล)</t>
    </r>
    <r>
      <rPr>
        <sz val="14"/>
        <rFont val="TH SarabunPSK"/>
        <family val="2"/>
      </rPr>
      <t xml:space="preserve">/
</t>
    </r>
  </si>
  <si>
    <t xml:space="preserve">กลุ่มภารกิจอำนวยการ 
(กลุ่มงานการเงินและบัญชี)/
</t>
  </si>
  <si>
    <t xml:space="preserve">กลุ่มภารกิจอำนวยการ
กลุ่มงานทรัพยากรบุคคล
</t>
  </si>
  <si>
    <t>5.1 กลุ่มเสี่ยงดีขึ้น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</si>
  <si>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
งานบริการจิตเวชสูงอายุ
</t>
    </r>
    <r>
      <rPr>
        <sz val="14"/>
        <rFont val="TH SarabunPSK"/>
        <family val="2"/>
      </rPr>
      <t xml:space="preserve">ร่วมกับศูนย์สุขภาพจิตที่ 5
</t>
    </r>
  </si>
  <si>
    <t xml:space="preserve">กลุ่มภารกิจบริการจิตเวชและสุขภาพจิต
งานบริการจิตเวชเด็กและวัยรุ่น
</t>
  </si>
  <si>
    <t>กลุ่มภารกิจบริการจิตเวชและสุขภาพจิต
งานจิตเวชเด็กและวัยรุ่น</t>
  </si>
  <si>
    <t xml:space="preserve">กลุ่มภารกิจเครือข่าย
กลุ่มภารกิจการพยาบาล
งานพยาบาลจิตเวชชุมชน
</t>
  </si>
  <si>
    <t xml:space="preserve">กลุ่มภารกิจบริการจิตเวช
</t>
  </si>
  <si>
    <t xml:space="preserve">ศูนย์พัฒนาคุณภาพ 
ทีม RM
</t>
  </si>
  <si>
    <t xml:space="preserve">คลินิกสุขภาพจิตของหน่วยบริการสุขภาพในเขตสุขภาพสามารถจัดบริการได้อย่างมีคุณภาพ มาตรฐาน
</t>
  </si>
  <si>
    <t>ยุทธศาสตร์ที่ 2 พัฒนาคุณภาพระบบบริการสุขภาพจิตและจิตเวชเฉพาะทาง (7 ตัวชี้วัด)</t>
  </si>
  <si>
    <t>2. ร้อยละของบุคลากรใน/นอกสังกัดที่เข้าร่วมอบรมหลักสูตรนิติจิตเวช สามารถนำไปใช้ประโยชน์ได้</t>
  </si>
  <si>
    <t>3. จำนวนแนวปฏิบัติทางการแพทย์นิติจิตเวชที่มีการพัฒนา</t>
  </si>
  <si>
    <t xml:space="preserve"> - หน่วยขนาดใหญ่ (201 คนขึ้นไป)</t>
  </si>
  <si>
    <t xml:space="preserve"> - สรุปผลการประเมิน</t>
  </si>
  <si>
    <t>ท้ายตัวชี้วัดหากมีเครื่องหมาย ** คือ ตัวชี้วัดคำรับรองที่อยู่ในตัวชี้วัดยุทธศาสตร์สถาบันฯ</t>
  </si>
  <si>
    <t xml:space="preserve"> - PCU ที่มีศักยภาพ</t>
  </si>
  <si>
    <t xml:space="preserve"> - PCU ทั่วไป</t>
  </si>
  <si>
    <t xml:space="preserve">พื้นที่บริการของสถาบันเป็นต้นแบบความสำเร็จของการป้องกันการฆ่าตัวตายสำเร็จ
</t>
  </si>
  <si>
    <t xml:space="preserve">1. ร้อยละของคะแนนการพัฒนาไปสู่ความเป็นเลิศด้านนิติจิตเวชในระดับประเทศ </t>
  </si>
  <si>
    <t xml:space="preserve">  - ดูแลต่อเนื่องด้วยดิจิทัล</t>
  </si>
  <si>
    <t xml:space="preserve">  - อุบัติการณ์รุนแรงลดลง</t>
  </si>
  <si>
    <t xml:space="preserve">  - ดูแลต่อเนื่องไม่กลับเป็นซ้ำ</t>
  </si>
  <si>
    <t>ตัวชี้วัดคำรับรอง ปี 2566 มีทั้งหมด 21 ตัวชี้วัด สถาบันฯ รับ MOU จำนวน 20 ตัวชี้วัด</t>
  </si>
  <si>
    <t xml:space="preserve">แต่ตัวชี้วัดที่ 14 ร้อยละของอำเภอที่มีเครือข่ายงานสุขภาพจิตที่เข้าร่วมสร้างเครือข่ายพลเมืองสุขภาพจิตดี  สถาบันฯ ไม่ได้รับ MOU** </t>
  </si>
  <si>
    <t>ระบบบริหารจัดการองค์กรได้รับการรับรองตามเกณฑ์มาตรฐานสากล</t>
  </si>
  <si>
    <t>กลุ่มภารกิจrพัฒนาสู่ความเป็นเลิศด้านนิติสุขภาพจิต</t>
  </si>
  <si>
    <t>7. ร้อยละของผู้ต้องขังที่คัดกรองแล้วพบปัญหาสุขภาพจิตได้รับ การดูแลรักษา
7.1 ร้อยละของผู้ต้องขังที่ได้รับการคัดกรอง (รายใหม่)
7.2 ร้อยละของผู้ต้องขังที่ได้รับการคัดกรอง (รายเก่า)</t>
  </si>
  <si>
    <t>N/A
N/A
N/A</t>
  </si>
  <si>
    <t>100
100
100</t>
  </si>
  <si>
    <t>70
100
100</t>
  </si>
  <si>
    <t>50
80
≤10</t>
  </si>
  <si>
    <t>55
85
15</t>
  </si>
  <si>
    <t>60
90
20</t>
  </si>
  <si>
    <t>65
95
25</t>
  </si>
  <si>
    <t>70
100
30</t>
  </si>
  <si>
    <t>95
100
60</t>
  </si>
  <si>
    <t>80
85
45</t>
  </si>
  <si>
    <t>85
90
50</t>
  </si>
  <si>
    <t>90
95
55</t>
  </si>
  <si>
    <t>75
80
≤40</t>
  </si>
  <si>
    <t>4. ระดับความสำเร็จในการเชื่อมโยงฐานข้อมูลนิติจิตเวชกับฐานข้อมูลอื่นๆ</t>
  </si>
  <si>
    <t xml:space="preserve">ระดับความ
สำเร็จ </t>
  </si>
  <si>
    <t xml:space="preserve">ร้อยละของผู้พยายามฆ่าตัวตายได้รับการช่วยเหลือป้องกัน
ไม่กระทำซ้ำ  ในระยะเวลา 1 ปี </t>
  </si>
  <si>
    <t xml:space="preserve">ร้อยละของผู้ป่วยโรคจิตเภทได้รับการรักษาต่อเนื่อง
ภายใน 6 เดือน </t>
  </si>
  <si>
    <t xml:space="preserve">ร้อยละของผู้ป่วยจิตเวชยาเสพติดที่เข้าสู่กระบวนการ
บำบัดรักษาได้รับการดูแลอย่างมีคุณภาพต่อเนื่องจนถึง
การติดตามด้วยระบบดิจิทัล (Retention Rate) </t>
  </si>
  <si>
    <t>ร้อยละของผู้ป่วยออทิสติก (ASD) เข้าถึงบริการสุขภาพจิต
ที่ได้มาตรฐาน</t>
  </si>
  <si>
    <t>สรุปผล
การประเมิน</t>
  </si>
  <si>
    <t>18.1 PCU ที่มีศักยภาพ</t>
  </si>
  <si>
    <t>18.2 PCU ทั่วไป</t>
  </si>
  <si>
    <t>19.1 หน่วยขนาดใหญ่ (201 คนขึ้นไป)</t>
  </si>
  <si>
    <t>19.2 สรุปผลการประเมิน</t>
  </si>
  <si>
    <t>20.1 งบดำเนินงาน</t>
  </si>
  <si>
    <t>20.2 งบลงทุน</t>
  </si>
  <si>
    <t>21.1 ผู้ทำแบบสำรวจ ITA</t>
  </si>
  <si>
    <t>21.2 หน่วยงานคุณธรรม</t>
  </si>
  <si>
    <t>ยุทธศาสตร์ที่ 1 พัฒนาสถาบันสู่ศูนย์กลางแห่งความเป็นเลิศด้านนิติสุขภาพจิต ( 8 ตัวชี้วัด)</t>
  </si>
  <si>
    <t>9. ร้อยละของผู้ป่วยโรคจิตเวชกลุ่มที่มีความเสี่ยงสูงต่อการก่อความรุนแรง (SMI-V) ได้รับการดูแลเฝ้าระวังต่อเนื่องบนระบบดิจิทัลโดยไม่กลับเป็นซ้ำ</t>
  </si>
  <si>
    <t>10. จำนวนการเสียชีวิตของผู้ป่วยที่รับไว้รักษาในสถาบันฯ</t>
  </si>
  <si>
    <t xml:space="preserve">11. ร้อยละของผู้ป่วยในจิตเวช ไม่กลับมารักษาเป็นผู้ป่วยในซ้ำ ภายใน 28 วัน </t>
  </si>
  <si>
    <t>12. ร้อยละของผู้ป่วยในจิตเวช ไม่กลับมารักษาเป็นผู้ป่วยในซ้ำ ภายใน 90 วัน</t>
  </si>
  <si>
    <t>13. ร้อยละของผู้ป่วยจิตเวชยุ่งยากซับซ้อนที่ได้รับการติดตามเฝ้าระวังต่อเนื่องจนถึงระดับครอบครัว ชุมชน ภายใน 90 วัน</t>
  </si>
  <si>
    <t>14. ระยะเวลาเฉลี่ยของการให้บริการผู้ป่วยนอก (OPD)</t>
  </si>
  <si>
    <t>16. ร้อยละของผู้ประสบภาวะวิกฤติที่มีความเสี่ยงต่อปัญหาสุขภาพจิตจากสถานการณ์วิกฤตได้รับการเยียวยาจิตใจจนความเสี่ยงลดลง **</t>
  </si>
  <si>
    <t xml:space="preserve">ร้อยละ
</t>
  </si>
  <si>
    <t>กลุ่มภารกิจบริการ
งานบริการนิติสุขภาพจิต</t>
  </si>
  <si>
    <t xml:space="preserve">กลุ่มภารกิจบริการ
งานบริการนิติสุขภาพจิต
</t>
  </si>
  <si>
    <t xml:space="preserve">กลุ่มภารกิจพัฒนาวิชาการและฝึกอบรม
</t>
  </si>
  <si>
    <t>≤8.00</t>
  </si>
  <si>
    <t>≥40</t>
  </si>
  <si>
    <t>41-50</t>
  </si>
  <si>
    <t>50-60</t>
  </si>
  <si>
    <t>&lt;40</t>
  </si>
  <si>
    <t xml:space="preserve">15.ร้อยละของผู้ป่วยที่เกิดอุบัติการระดับ E ขึ้นไปได้รับการแก้ไขอย่างเป็นระบบ </t>
  </si>
  <si>
    <t xml:space="preserve">ยุทธศาสตร์ที่ 4  ยกระดับสถาบันสู่องค์กรสมรรถนะสูง ทันสมัย และมีธรรมาภิบาล (9 ตัวชี้วัด) </t>
  </si>
  <si>
    <t>ระบบการบริหารจัดการเศรษฐศาสตร์สุขภาพจิตที่มีประสิทธิภาพ</t>
  </si>
  <si>
    <t>17. ร้อยละของคลินิกหมอครอบครัว (Primary Care Unit : PCU) มีระบบ/กิจกรรมในการดูแลสุขภาพจิตและจิตเวชในชุมชนจนเกิดผลลัพธ์ที่ดีขึ้น**</t>
  </si>
  <si>
    <t>18. ร้อยละของผู้พยายามฆ่าตัวตายได้รับการช่วยเหลือป้องกันไม่กระทำซ้ำ  ในระยะเวลา 1 ปี **</t>
  </si>
  <si>
    <t>19. อัตราการฆ่าตัวตายสำเร็จต่อแสนประชากร</t>
  </si>
  <si>
    <t>20. ระดับความสำเร็จของการดำเนินการตามมาตรฐาน Green &amp; Clean Hospital</t>
  </si>
  <si>
    <t>21. ร้อยละของความสำเร็จของการพัฒนาคุณภาพตามเกณฑ์มาตรฐาน HA /ISO 9001:2015</t>
  </si>
  <si>
    <t>22. ร้อยละของความสำเร็จของการพัฒนาคุณภาพตามเกณฑ์มาตรฐาน ISO 27001:2013</t>
  </si>
  <si>
    <t>23. ร้อยละของความสำเร็จของการพัฒนาคุณภาพตามเกณฑ์มาตรฐานระบบบริการสุขภาพ (HS4)</t>
  </si>
  <si>
    <t>24. ร้อยละของความพึงพอใจของผู้รับบริการและ
ผู้มีส่วนได้ส่วนเสีย</t>
  </si>
  <si>
    <t>25. ร้อยละของบุคลากรในสังกัดกรมสุขภาพจิตได้รับการพัฒนาสมรรถนะหรือทักษะในหลักสูตรที่จำเป็นในการปฏิบัติงาน **</t>
  </si>
  <si>
    <t>26. ค่าคะแนนความสำเร็จของการพัฒนาไปสู่การเป็นองค์กรดิจิทัล **</t>
  </si>
  <si>
    <t>27. ร้อยละของรายได้สุทธิต่อปีเพิ่มขึ้น</t>
  </si>
  <si>
    <t>28. ร้อยละของผลการดำเนินกิจกรรมเป็นไปตามเป้าหมายที่กำหนดในแผนปฏิบัติการของหน่วยงาน</t>
  </si>
  <si>
    <t>มิติที่ 2 มิติด้านคุณภาพการให้บริการ  จำนวน 6 ตัวชี้วัด</t>
  </si>
  <si>
    <t>ยุทธศาสตร์ที่ 3 บริหารจัดการภาคีเครือข่ายนิติสุขภาพจิตและจิตเวชที่เข้มแข็ง (4 ตัวชี้วัด)</t>
  </si>
  <si>
    <t>120 นาที</t>
  </si>
  <si>
    <t>90 นาที</t>
  </si>
  <si>
    <t>150 นาที</t>
  </si>
  <si>
    <t>180 นาที</t>
  </si>
  <si>
    <t>210 นาที</t>
  </si>
  <si>
    <t>240 นาที</t>
  </si>
  <si>
    <t>ระยะ เวลา(นาที)</t>
  </si>
  <si>
    <r>
      <rPr>
        <u/>
        <sz val="15"/>
        <rFont val="TH SarabunPSK"/>
        <family val="2"/>
      </rPr>
      <t>กลุ่มภารกิจrพัฒนาสู่ความเป็นเลิศด้านนิติสุขภาพจิต/</t>
    </r>
    <r>
      <rPr>
        <sz val="15"/>
        <rFont val="TH SarabunPSK"/>
        <family val="2"/>
      </rPr>
      <t xml:space="preserve">
กลุ่มภารกิจวิชาการ/
กลุ่มภารกิจบริการ/     </t>
    </r>
  </si>
  <si>
    <r>
      <rPr>
        <b/>
        <sz val="15"/>
        <rFont val="TH SarabunPSK"/>
        <family val="2"/>
      </rPr>
      <t xml:space="preserve">5. ร้อยละของผู้ป่วยนิติจิตเวชคดีรุนแรงไม่ก่อคดีซ้ำจากการเจ็บป่วยทางจิต ได้รับการติดตามต่อเนื่องตามเกณฑ์ เป็นระยะเวลา 3 ปี  </t>
    </r>
  </si>
  <si>
    <r>
      <rPr>
        <b/>
        <sz val="15"/>
        <rFont val="TH SarabunPSK"/>
        <family val="2"/>
      </rPr>
      <t xml:space="preserve">6. ร้อยละผู้รับบริการนิติจิตเวชได้รับการดูแลตามแนวทางการดูแลผู้รับบริการนิติจิตเวชของสถาบันฯมีการเปลี่ยนแปลงที่ดีขึ้นตามแนวทางการประเมินผู้ป่วยตามระยะ(Phasing) </t>
    </r>
  </si>
  <si>
    <r>
      <t xml:space="preserve">กลุ่มภารกิจrพัฒนาสู่ความเป็นเลิศด้านนิติสุขภาพจิต/
</t>
    </r>
    <r>
      <rPr>
        <sz val="15"/>
        <rFont val="TH SarabunPSK"/>
        <family val="2"/>
      </rPr>
      <t xml:space="preserve">กลุ่มภารกิจเครือข่าย  </t>
    </r>
  </si>
  <si>
    <r>
      <rPr>
        <b/>
        <sz val="15"/>
        <rFont val="TH SarabunPSK"/>
        <family val="2"/>
      </rPr>
      <t xml:space="preserve">8. ร้อยละของผู้ป่วยนิติจิตเวชได้รับการติดตามต่อเนื่องหลังพ้นโทษตามเกณฑ์เป็นระยะ เวลา 1 ปี </t>
    </r>
  </si>
  <si>
    <r>
      <rPr>
        <u/>
        <sz val="15"/>
        <rFont val="TH SarabunPSK"/>
        <family val="2"/>
      </rPr>
      <t xml:space="preserve">กลุ่มภารกิจการพยาบาล
งานพยาบาลจิตเวชชุมชน
</t>
    </r>
    <r>
      <rPr>
        <sz val="15"/>
        <rFont val="TH SarabunPSK"/>
        <family val="2"/>
      </rPr>
      <t>กลุ่มภารกิจนิติสุขภาพจิต</t>
    </r>
  </si>
  <si>
    <r>
      <t xml:space="preserve">กลุ่มภารกิจจิตเวชทั่วไป
(งานบริการโรคจิตเภท)/
</t>
    </r>
    <r>
      <rPr>
        <sz val="15"/>
        <rFont val="TH SarabunPSK"/>
        <family val="2"/>
      </rPr>
      <t>กลุ่มภารกิจเครือข่าย</t>
    </r>
  </si>
  <si>
    <r>
      <rPr>
        <u/>
        <sz val="15"/>
        <rFont val="TH SarabunPSK"/>
        <family val="2"/>
      </rPr>
      <t xml:space="preserve">กลุ่มภารกิจบริการจิตเวชและสุขภาพจิต/
</t>
    </r>
    <r>
      <rPr>
        <sz val="15"/>
        <rFont val="TH SarabunPSK"/>
        <family val="2"/>
      </rPr>
      <t xml:space="preserve">กลุ่มงานองค์กรแพทย์
กลุ่มภารกิจการพยาบาล
</t>
    </r>
  </si>
  <si>
    <r>
      <rPr>
        <u/>
        <sz val="15"/>
        <rFont val="TH SarabunPSK"/>
        <family val="2"/>
      </rPr>
      <t xml:space="preserve">กลุ่มภารกิจบริการจิตเวชและสุขภาพจิต/
</t>
    </r>
    <r>
      <rPr>
        <sz val="15"/>
        <rFont val="TH SarabunPSK"/>
        <family val="2"/>
      </rPr>
      <t xml:space="preserve">กลุ่มงานองค์กรแพทย์
กลุ่มภารกิจการพยาบาล
งานเวชระเบียนและสถิติ
</t>
    </r>
  </si>
  <si>
    <r>
      <t xml:space="preserve">กลุ่มภารกิจการพยาบาล
กลุ่มงานพยาบาลจิตเวชชุมชน 
</t>
    </r>
    <r>
      <rPr>
        <sz val="15"/>
        <rFont val="TH SarabunPSK"/>
        <family val="2"/>
      </rPr>
      <t>กลุ่มภารกิจเครือข่าย</t>
    </r>
  </si>
  <si>
    <r>
      <rPr>
        <u/>
        <sz val="15"/>
        <rFont val="TH SarabunPSK"/>
        <family val="2"/>
      </rPr>
      <t>กลุ่มภารกิจเครือข่าย</t>
    </r>
    <r>
      <rPr>
        <sz val="15"/>
        <rFont val="TH SarabunPSK"/>
        <family val="2"/>
      </rPr>
      <t xml:space="preserve">
กลุ่มภารกิจการพยาบาล
กลุ่มงานการพยาบาลจิตเวชชุมชน</t>
    </r>
  </si>
  <si>
    <r>
      <t xml:space="preserve">กลุ่มภารกิจเครือข่าย
กลุ่มภารกิจบริการจิตเวชและสุขภาพจิต
</t>
    </r>
    <r>
      <rPr>
        <sz val="15"/>
        <rFont val="TH SarabunPSK"/>
        <family val="2"/>
      </rPr>
      <t>กลุ่มภารกิจการพยาบาล
กลุ่มงานการพยาบาลจิตเวชชุมชน
กลุ่มงานการพยาบาลผู้ป่วยนอก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</si>
  <si>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rPr>
        <u/>
        <sz val="15"/>
        <rFont val="TH SarabunPSK"/>
        <family val="2"/>
      </rPr>
      <t xml:space="preserve">กลุ่มภารกิจอำนวยการ
กลุ่มงานบริหารทั่วไป
</t>
    </r>
    <r>
      <rPr>
        <sz val="15"/>
        <rFont val="TH SarabunPSK"/>
        <family val="2"/>
      </rPr>
      <t>ทุกกลุ่มภารกิจ/กลุ่มงาน</t>
    </r>
  </si>
  <si>
    <r>
      <t xml:space="preserve">ศูนย์พัฒนาคุณภาพ/
</t>
    </r>
    <r>
      <rPr>
        <sz val="15"/>
        <rFont val="TH SarabunPSK"/>
        <family val="2"/>
      </rPr>
      <t>ทุกกลุ่มภารกิจ/กลุ่มงาน</t>
    </r>
  </si>
  <si>
    <r>
      <rPr>
        <u/>
        <sz val="15"/>
        <rFont val="TH SarabunPSK"/>
        <family val="2"/>
      </rPr>
      <t>กลุ่มภารกิจอำนวยการ
(กลุ่มงานทรัพยากรบุคคล)</t>
    </r>
    <r>
      <rPr>
        <sz val="15"/>
        <rFont val="TH SarabunPSK"/>
        <family val="2"/>
      </rPr>
      <t>/
ทุกกลุ่มภารกิจ/กลุ่มงาน</t>
    </r>
  </si>
  <si>
    <r>
      <rPr>
        <u/>
        <sz val="15"/>
        <rFont val="TH SarabunPSK"/>
        <family val="2"/>
      </rPr>
      <t xml:space="preserve">กลุ่มภารกิจอำนวยการ
กลุ่มงานเทคโนโลยีและคอมพิวเตอร์
</t>
    </r>
    <r>
      <rPr>
        <sz val="15"/>
        <rFont val="TH SarabunPSK"/>
        <family val="2"/>
      </rPr>
      <t>ทุกกลุ่มภารกิจ/กลุ่มงาน</t>
    </r>
  </si>
  <si>
    <t xml:space="preserve">กลุ่มภารกิจอำนวยการ 
กลุ่มงานเทคโนโลยีและคอมพิวเตอร์
</t>
  </si>
  <si>
    <r>
      <rPr>
        <u/>
        <sz val="15"/>
        <rFont val="TH SarabunPSK"/>
        <family val="2"/>
      </rPr>
      <t>กลุ่มภารกิจอำนวยการ 
(กลุ่มงานทรัพยากรบุคคล</t>
    </r>
    <r>
      <rPr>
        <sz val="15"/>
        <rFont val="TH SarabunPSK"/>
        <family val="2"/>
      </rPr>
      <t>)/ 
ทุกกลุ่มภารกิจ/กลุ่มงาน</t>
    </r>
  </si>
  <si>
    <t xml:space="preserve">กลุ่มภารกิจอำนวยการ /
(กลุ่มงานยุทธศาสตร์และสารสนเทศ)/
</t>
  </si>
  <si>
    <t>กลุ่มภารกิจอำนวยการ
(กลุ่มงานการเงินและบัญชี)</t>
  </si>
  <si>
    <r>
      <t xml:space="preserve">กลุ่มภารกิจการพยาบาล
</t>
    </r>
    <r>
      <rPr>
        <sz val="14"/>
        <rFont val="TH SarabunPSK"/>
        <family val="2"/>
      </rPr>
      <t>กลุ่มงานการพยาบาลจิตเวชชุมชน
กลุ่มงานการพยาบาลผู้ป่วยนอก</t>
    </r>
    <r>
      <rPr>
        <u/>
        <sz val="14"/>
        <rFont val="TH SarabunPSK"/>
        <family val="2"/>
      </rPr>
      <t xml:space="preserve">
กลุ่มภารกิจนิติสุขภาพจิต</t>
    </r>
  </si>
  <si>
    <r>
      <rPr>
        <u/>
        <sz val="15"/>
        <rFont val="TH SarabunPSK"/>
        <family val="2"/>
      </rPr>
      <t>กลุ่มภารกิจการพยาบาล
งานพยาบาลจิตเวชชุมชน
กลุ่มภารกิจพัฒนาสู่ความเป็นเลิศด้านนิติสุขภาพจิต</t>
    </r>
    <r>
      <rPr>
        <sz val="15"/>
        <rFont val="TH SarabunPSK"/>
        <family val="2"/>
      </rPr>
      <t xml:space="preserve">/
งานบริการนิติจิตเวช
กลุ่มภารกิจเครือข่าย/ 
</t>
    </r>
  </si>
  <si>
    <r>
      <rPr>
        <u/>
        <sz val="15"/>
        <rFont val="TH SarabunPSK"/>
        <family val="2"/>
      </rPr>
      <t>กลุ่มภารกิจการพยาบาล
งานพยาบาลจิตเวชชุมชน
กลุ่มภารกิจพัฒนาสู่ความเป็นเลิศด้านนิติสุขภาพจิต/</t>
    </r>
    <r>
      <rPr>
        <sz val="15"/>
        <rFont val="TH SarabunPSK"/>
        <family val="2"/>
      </rPr>
      <t xml:space="preserve">
งานบริการนิติจิตเวช
กลุ่มภารกิจเครือข่าย/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</si>
</sst>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0.0"/>
  </numFmts>
  <fonts count="89">
    <font>
      <sz val="11"/>
      <color theme="1"/>
      <name val="Calibri"/>
      <family val="2"/>
      <charset val="222"/>
      <scheme val="minor"/>
    </font>
    <font>
      <sz val="16"/>
      <name val="TH SarabunPSK"/>
      <family val="2"/>
    </font>
    <font>
      <sz val="10"/>
      <name val="Arial"/>
      <family val="2"/>
    </font>
    <font>
      <sz val="12"/>
      <name val="TH SarabunPSK"/>
      <family val="2"/>
    </font>
    <font>
      <sz val="10"/>
      <name val="TH SarabunPSK"/>
      <family val="2"/>
    </font>
    <font>
      <sz val="15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2"/>
      <color indexed="8"/>
      <name val="TH SarabunPSK"/>
      <family val="2"/>
    </font>
    <font>
      <u/>
      <sz val="14"/>
      <color indexed="8"/>
      <name val="TH SarabunPSK"/>
      <family val="2"/>
    </font>
    <font>
      <sz val="14"/>
      <color indexed="8"/>
      <name val="TH SarabunPSK"/>
      <family val="2"/>
    </font>
    <font>
      <sz val="12"/>
      <color indexed="10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1"/>
      <name val="TH SarabunPSK"/>
      <family val="2"/>
    </font>
    <font>
      <u/>
      <sz val="12"/>
      <name val="TH SarabunPSK"/>
      <family val="2"/>
    </font>
    <font>
      <u/>
      <sz val="14"/>
      <name val="TH SarabunPSK"/>
      <family val="2"/>
    </font>
    <font>
      <b/>
      <sz val="11"/>
      <name val="TH SarabunPSK"/>
      <family val="2"/>
    </font>
    <font>
      <b/>
      <sz val="12"/>
      <name val="TH SarabunPSK"/>
      <family val="2"/>
    </font>
    <font>
      <sz val="14"/>
      <color indexed="10"/>
      <name val="TH SarabunPSK"/>
      <family val="2"/>
    </font>
    <font>
      <u/>
      <sz val="14"/>
      <color indexed="10"/>
      <name val="TH SarabunPSK"/>
      <family val="2"/>
    </font>
    <font>
      <u/>
      <sz val="12"/>
      <color indexed="8"/>
      <name val="TH SarabunPSK"/>
      <family val="2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7"/>
      <color indexed="8"/>
      <name val="Times New Roman"/>
      <family val="1"/>
    </font>
    <font>
      <u/>
      <sz val="12"/>
      <color indexed="10"/>
      <name val="TH SarabunPSK"/>
      <family val="2"/>
    </font>
    <font>
      <sz val="7"/>
      <color indexed="10"/>
      <name val="Times New Roman"/>
      <family val="1"/>
    </font>
    <font>
      <b/>
      <sz val="14"/>
      <name val="TH SarabunPSK"/>
      <family val="2"/>
      <charset val="222"/>
    </font>
    <font>
      <b/>
      <sz val="12"/>
      <name val="TH SarabunPSK"/>
      <family val="2"/>
      <charset val="222"/>
    </font>
    <font>
      <sz val="14"/>
      <name val="TH SarabunPSK"/>
      <family val="2"/>
      <charset val="222"/>
    </font>
    <font>
      <u/>
      <sz val="14"/>
      <name val="TH SarabunPSK"/>
      <family val="2"/>
      <charset val="222"/>
    </font>
    <font>
      <sz val="14"/>
      <name val="Times New Roman"/>
      <family val="1"/>
    </font>
    <font>
      <b/>
      <sz val="16"/>
      <name val="TH SarabunPSK"/>
      <family val="2"/>
      <charset val="222"/>
    </font>
    <font>
      <sz val="8"/>
      <name val="Calibri"/>
      <family val="2"/>
      <charset val="222"/>
    </font>
    <font>
      <sz val="14"/>
      <name val="TH SarabunPSK"/>
      <family val="1"/>
      <charset val="222"/>
    </font>
    <font>
      <b/>
      <sz val="18"/>
      <name val="TH SarabunPSK"/>
      <family val="2"/>
      <charset val="222"/>
    </font>
    <font>
      <sz val="12"/>
      <name val="TH SarabunPSK"/>
      <family val="2"/>
      <charset val="222"/>
    </font>
    <font>
      <sz val="16"/>
      <name val="TH SarabunPSK"/>
      <family val="2"/>
      <charset val="222"/>
    </font>
    <font>
      <u/>
      <sz val="12"/>
      <name val="TH SarabunPSK"/>
      <family val="2"/>
      <charset val="222"/>
    </font>
    <font>
      <sz val="11"/>
      <color rgb="FFFF0000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Angsana New"/>
      <family val="1"/>
    </font>
    <font>
      <sz val="14"/>
      <color rgb="FFFF0000"/>
      <name val="TH SarabunPSK"/>
      <family val="2"/>
    </font>
    <font>
      <sz val="14"/>
      <name val="Calibri"/>
      <family val="2"/>
      <charset val="222"/>
      <scheme val="minor"/>
    </font>
    <font>
      <sz val="12"/>
      <color theme="1"/>
      <name val="TH SarabunPSK"/>
      <family val="2"/>
    </font>
    <font>
      <b/>
      <sz val="14"/>
      <color rgb="FFFF0000"/>
      <name val="TH SarabunPSK"/>
      <family val="2"/>
    </font>
    <font>
      <sz val="12"/>
      <color rgb="FFFF0000"/>
      <name val="TH SarabunPSK"/>
      <family val="2"/>
    </font>
    <font>
      <b/>
      <sz val="12"/>
      <color rgb="FFFF0000"/>
      <name val="TH SarabunPSK"/>
      <family val="2"/>
    </font>
    <font>
      <sz val="12"/>
      <name val="Calibri"/>
      <family val="2"/>
      <charset val="222"/>
      <scheme val="minor"/>
    </font>
    <font>
      <u/>
      <sz val="12"/>
      <color rgb="FFFF0000"/>
      <name val="TH SarabunPSK"/>
      <family val="2"/>
    </font>
    <font>
      <u/>
      <sz val="12"/>
      <color theme="1"/>
      <name val="TH SarabunPSK"/>
      <family val="2"/>
    </font>
    <font>
      <sz val="12"/>
      <color rgb="FFFF0000"/>
      <name val="TH SarabunPSK"/>
      <family val="2"/>
      <charset val="222"/>
    </font>
    <font>
      <sz val="11"/>
      <color rgb="FFFF0000"/>
      <name val="TH SarabunPSK"/>
      <family val="2"/>
    </font>
    <font>
      <b/>
      <sz val="14"/>
      <color theme="1"/>
      <name val="TH SarabunPSK"/>
      <family val="2"/>
      <charset val="222"/>
    </font>
    <font>
      <b/>
      <sz val="14"/>
      <color rgb="FFFF0000"/>
      <name val="TH SarabunPSK"/>
      <family val="2"/>
      <charset val="222"/>
    </font>
    <font>
      <b/>
      <sz val="12"/>
      <color theme="1"/>
      <name val="TH SarabunPSK"/>
      <family val="2"/>
      <charset val="222"/>
    </font>
    <font>
      <b/>
      <sz val="12"/>
      <color rgb="FFFF0000"/>
      <name val="TH SarabunPSK"/>
      <family val="2"/>
      <charset val="222"/>
    </font>
    <font>
      <sz val="14"/>
      <color rgb="FFFF0000"/>
      <name val="TH SarabunPSK"/>
      <family val="2"/>
      <charset val="222"/>
    </font>
    <font>
      <b/>
      <sz val="16"/>
      <color rgb="FFFF0000"/>
      <name val="TH SarabunPSK"/>
      <family val="2"/>
      <charset val="222"/>
    </font>
    <font>
      <b/>
      <sz val="14"/>
      <color theme="1"/>
      <name val="Angsana New"/>
      <family val="1"/>
      <charset val="222"/>
    </font>
    <font>
      <b/>
      <sz val="11"/>
      <color rgb="FFFF0000"/>
      <name val="TH SarabunPSK"/>
      <family val="2"/>
      <charset val="222"/>
    </font>
    <font>
      <sz val="16"/>
      <color rgb="FFFF0000"/>
      <name val="TH SarabunPSK"/>
      <family val="2"/>
      <charset val="222"/>
    </font>
    <font>
      <sz val="14"/>
      <color theme="1"/>
      <name val="Calibri"/>
      <family val="2"/>
      <charset val="222"/>
      <scheme val="minor"/>
    </font>
    <font>
      <sz val="12"/>
      <color rgb="FFFF0000"/>
      <name val="Calibri"/>
      <family val="2"/>
      <charset val="222"/>
      <scheme val="minor"/>
    </font>
    <font>
      <sz val="12"/>
      <color theme="1"/>
      <name val="Calibri"/>
      <family val="2"/>
      <charset val="222"/>
      <scheme val="minor"/>
    </font>
    <font>
      <b/>
      <sz val="14"/>
      <name val="Calibri"/>
      <family val="2"/>
      <charset val="222"/>
      <scheme val="minor"/>
    </font>
    <font>
      <u/>
      <sz val="12"/>
      <color rgb="FFFF0000"/>
      <name val="TH SarabunPSK"/>
      <family val="2"/>
      <charset val="222"/>
    </font>
    <font>
      <b/>
      <sz val="18"/>
      <color rgb="FFFF0000"/>
      <name val="TH SarabunPSK"/>
      <family val="2"/>
    </font>
    <font>
      <sz val="18"/>
      <color rgb="FFFF0000"/>
      <name val="TH SarabunPSK"/>
      <family val="2"/>
    </font>
    <font>
      <sz val="13"/>
      <color theme="1"/>
      <name val="TH SarabunPSK"/>
      <family val="2"/>
    </font>
    <font>
      <sz val="10"/>
      <name val="TH SarabunPSK"/>
      <family val="2"/>
      <charset val="222"/>
    </font>
    <font>
      <b/>
      <sz val="15"/>
      <name val="TH SarabunPSK"/>
      <family val="2"/>
    </font>
    <font>
      <sz val="15"/>
      <color rgb="FFFF0000"/>
      <name val="TH SarabunPSK"/>
      <family val="2"/>
    </font>
    <font>
      <b/>
      <sz val="15"/>
      <color rgb="FFFF0000"/>
      <name val="TH SarabunPSK"/>
      <family val="2"/>
    </font>
    <font>
      <sz val="14"/>
      <color theme="1"/>
      <name val="TH SarabunPSK"/>
      <family val="2"/>
      <charset val="222"/>
    </font>
    <font>
      <sz val="14"/>
      <color theme="1"/>
      <name val="Angsana New"/>
      <family val="1"/>
      <charset val="222"/>
    </font>
    <font>
      <sz val="18"/>
      <name val="TH SarabunPSK"/>
      <family val="2"/>
      <charset val="222"/>
    </font>
    <font>
      <b/>
      <sz val="15"/>
      <color rgb="FFFF0000"/>
      <name val="TH SarabunPSK"/>
      <family val="2"/>
      <charset val="222"/>
    </font>
    <font>
      <sz val="13"/>
      <name val="TH SarabunPSK"/>
      <family val="2"/>
    </font>
    <font>
      <sz val="14"/>
      <name val="Angsana New"/>
      <family val="1"/>
      <charset val="222"/>
    </font>
    <font>
      <b/>
      <sz val="11"/>
      <name val="TH SarabunPSK"/>
      <family val="2"/>
      <charset val="222"/>
    </font>
    <font>
      <sz val="15"/>
      <name val="TH SarabunPSK"/>
      <family val="2"/>
      <charset val="222"/>
    </font>
    <font>
      <b/>
      <sz val="15"/>
      <name val="TH SarabunPSK"/>
      <family val="2"/>
      <charset val="222"/>
    </font>
    <font>
      <u/>
      <sz val="15"/>
      <name val="TH SarabunPSK"/>
      <family val="2"/>
    </font>
    <font>
      <b/>
      <sz val="15"/>
      <name val="TH SarabunIT๙"/>
      <family val="2"/>
      <charset val="222"/>
    </font>
    <font>
      <u/>
      <sz val="15"/>
      <name val="TH SarabunPSK"/>
      <family val="2"/>
      <charset val="222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rgb="FF000000"/>
      </bottom>
      <diagonal/>
    </border>
    <border>
      <left/>
      <right style="thin">
        <color indexed="64"/>
      </right>
      <top style="thin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/>
      <bottom style="dotted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2" fillId="0" borderId="0"/>
  </cellStyleXfs>
  <cellXfs count="1488">
    <xf numFmtId="0" fontId="0" fillId="0" borderId="0" xfId="0"/>
    <xf numFmtId="0" fontId="4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5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/>
    <xf numFmtId="0" fontId="41" fillId="0" borderId="1" xfId="0" applyFont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0" fontId="46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8" fillId="0" borderId="13" xfId="0" applyFont="1" applyBorder="1"/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51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8" fillId="10" borderId="1" xfId="0" applyFont="1" applyFill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64" fontId="15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9" borderId="2" xfId="0" applyFont="1" applyFill="1" applyBorder="1" applyAlignment="1">
      <alignment horizontal="center" vertical="top"/>
    </xf>
    <xf numFmtId="0" fontId="4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/>
    </xf>
    <xf numFmtId="0" fontId="45" fillId="0" borderId="1" xfId="0" applyFont="1" applyBorder="1" applyAlignment="1">
      <alignment vertical="top" wrapText="1"/>
    </xf>
    <xf numFmtId="0" fontId="45" fillId="0" borderId="1" xfId="0" applyFont="1" applyBorder="1" applyAlignment="1">
      <alignment horizontal="center" vertical="top" wrapText="1"/>
    </xf>
    <xf numFmtId="0" fontId="52" fillId="0" borderId="1" xfId="0" applyFont="1" applyBorder="1" applyAlignment="1">
      <alignment vertical="top" wrapText="1"/>
    </xf>
    <xf numFmtId="0" fontId="48" fillId="0" borderId="1" xfId="0" applyFont="1" applyBorder="1" applyAlignment="1">
      <alignment horizontal="center" vertical="top" wrapText="1"/>
    </xf>
    <xf numFmtId="0" fontId="49" fillId="0" borderId="1" xfId="0" applyFont="1" applyBorder="1" applyAlignment="1">
      <alignment vertical="top" wrapText="1"/>
    </xf>
    <xf numFmtId="0" fontId="48" fillId="0" borderId="0" xfId="0" applyFont="1" applyAlignment="1">
      <alignment vertical="top"/>
    </xf>
    <xf numFmtId="0" fontId="48" fillId="0" borderId="0" xfId="0" applyFont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8" fillId="0" borderId="6" xfId="0" applyFont="1" applyBorder="1" applyAlignment="1">
      <alignment horizontal="center" vertical="top" wrapText="1"/>
    </xf>
    <xf numFmtId="16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45" fillId="0" borderId="3" xfId="0" applyFont="1" applyBorder="1" applyAlignment="1">
      <alignment horizontal="center" vertical="top" wrapText="1"/>
    </xf>
    <xf numFmtId="0" fontId="45" fillId="0" borderId="3" xfId="0" applyFont="1" applyBorder="1" applyAlignment="1">
      <alignment vertical="top" wrapText="1"/>
    </xf>
    <xf numFmtId="0" fontId="48" fillId="0" borderId="3" xfId="0" applyFont="1" applyBorder="1" applyAlignment="1">
      <alignment horizontal="center" vertical="top" wrapText="1"/>
    </xf>
    <xf numFmtId="49" fontId="48" fillId="0" borderId="1" xfId="0" applyNumberFormat="1" applyFont="1" applyBorder="1" applyAlignment="1">
      <alignment horizontal="center" vertical="top" wrapText="1"/>
    </xf>
    <xf numFmtId="0" fontId="48" fillId="0" borderId="2" xfId="0" applyFont="1" applyBorder="1" applyAlignment="1">
      <alignment horizontal="center" vertical="top" wrapText="1"/>
    </xf>
    <xf numFmtId="49" fontId="48" fillId="0" borderId="2" xfId="0" applyNumberFormat="1" applyFont="1" applyBorder="1" applyAlignment="1">
      <alignment horizontal="center" vertical="top" wrapText="1"/>
    </xf>
    <xf numFmtId="0" fontId="45" fillId="0" borderId="1" xfId="0" applyFont="1" applyBorder="1" applyAlignment="1">
      <alignment vertical="top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0" fontId="45" fillId="0" borderId="2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8" fillId="7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/>
    </xf>
    <xf numFmtId="0" fontId="4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11" borderId="9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center" vertical="top"/>
    </xf>
    <xf numFmtId="0" fontId="43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vertical="top" wrapText="1"/>
    </xf>
    <xf numFmtId="0" fontId="8" fillId="11" borderId="0" xfId="0" applyFont="1" applyFill="1" applyAlignment="1">
      <alignment horizontal="left" vertical="top" wrapText="1"/>
    </xf>
    <xf numFmtId="0" fontId="8" fillId="11" borderId="1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43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43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right" vertical="center" wrapText="1"/>
    </xf>
    <xf numFmtId="164" fontId="7" fillId="0" borderId="0" xfId="0" applyNumberFormat="1" applyFont="1" applyAlignment="1">
      <alignment vertical="top"/>
    </xf>
    <xf numFmtId="0" fontId="41" fillId="0" borderId="0" xfId="0" applyFont="1" applyAlignment="1">
      <alignment vertical="center" wrapText="1"/>
    </xf>
    <xf numFmtId="0" fontId="45" fillId="0" borderId="0" xfId="0" applyFont="1" applyAlignment="1">
      <alignment horizontal="right" vertical="center" wrapText="1"/>
    </xf>
    <xf numFmtId="0" fontId="41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top" wrapText="1"/>
    </xf>
    <xf numFmtId="0" fontId="50" fillId="0" borderId="0" xfId="0" applyFont="1" applyAlignment="1">
      <alignment horizontal="center" vertical="top"/>
    </xf>
    <xf numFmtId="0" fontId="7" fillId="0" borderId="7" xfId="0" applyFont="1" applyBorder="1" applyAlignment="1">
      <alignment vertical="top" wrapText="1"/>
    </xf>
    <xf numFmtId="0" fontId="8" fillId="9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8" borderId="1" xfId="0" applyFont="1" applyFill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top"/>
    </xf>
    <xf numFmtId="0" fontId="42" fillId="0" borderId="1" xfId="0" applyFont="1" applyBorder="1" applyAlignment="1">
      <alignment horizontal="center" vertical="top"/>
    </xf>
    <xf numFmtId="2" fontId="42" fillId="0" borderId="1" xfId="0" applyNumberFormat="1" applyFont="1" applyBorder="1" applyAlignment="1">
      <alignment horizontal="center" vertical="top"/>
    </xf>
    <xf numFmtId="0" fontId="48" fillId="0" borderId="1" xfId="0" applyFont="1" applyBorder="1" applyAlignment="1">
      <alignment horizontal="center" vertical="top"/>
    </xf>
    <xf numFmtId="0" fontId="45" fillId="0" borderId="2" xfId="0" applyFont="1" applyBorder="1" applyAlignment="1">
      <alignment vertical="top" wrapText="1"/>
    </xf>
    <xf numFmtId="0" fontId="1" fillId="0" borderId="0" xfId="0" applyFont="1"/>
    <xf numFmtId="0" fontId="53" fillId="0" borderId="19" xfId="0" applyFont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top" wrapText="1"/>
    </xf>
    <xf numFmtId="0" fontId="45" fillId="0" borderId="2" xfId="0" applyFont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center"/>
    </xf>
    <xf numFmtId="164" fontId="45" fillId="0" borderId="1" xfId="0" applyNumberFormat="1" applyFont="1" applyBorder="1" applyAlignment="1">
      <alignment horizontal="center" vertical="top"/>
    </xf>
    <xf numFmtId="0" fontId="45" fillId="0" borderId="3" xfId="0" applyFont="1" applyBorder="1" applyAlignment="1">
      <alignment horizontal="center" vertical="top"/>
    </xf>
    <xf numFmtId="0" fontId="7" fillId="0" borderId="7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41" fillId="0" borderId="10" xfId="0" applyFont="1" applyBorder="1" applyAlignment="1">
      <alignment vertical="top" wrapText="1"/>
    </xf>
    <xf numFmtId="0" fontId="7" fillId="0" borderId="13" xfId="0" applyFont="1" applyBorder="1" applyAlignment="1">
      <alignment vertical="top"/>
    </xf>
    <xf numFmtId="0" fontId="45" fillId="0" borderId="11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top"/>
    </xf>
    <xf numFmtId="0" fontId="3" fillId="0" borderId="15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8" fillId="4" borderId="3" xfId="0" applyFont="1" applyFill="1" applyBorder="1" applyAlignment="1">
      <alignment horizontal="center" vertical="top"/>
    </xf>
    <xf numFmtId="0" fontId="8" fillId="4" borderId="12" xfId="0" applyFont="1" applyFill="1" applyBorder="1" applyAlignment="1">
      <alignment horizontal="center" vertical="top"/>
    </xf>
    <xf numFmtId="0" fontId="19" fillId="4" borderId="12" xfId="0" applyFont="1" applyFill="1" applyBorder="1" applyAlignment="1">
      <alignment horizontal="center" vertical="top"/>
    </xf>
    <xf numFmtId="2" fontId="8" fillId="4" borderId="12" xfId="0" applyNumberFormat="1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top"/>
    </xf>
    <xf numFmtId="0" fontId="45" fillId="0" borderId="7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8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45" fillId="0" borderId="7" xfId="0" applyFont="1" applyBorder="1" applyAlignment="1">
      <alignment horizontal="center" vertical="top"/>
    </xf>
    <xf numFmtId="0" fontId="41" fillId="0" borderId="7" xfId="0" applyFont="1" applyBorder="1" applyAlignment="1">
      <alignment vertical="center" wrapText="1"/>
    </xf>
    <xf numFmtId="16" fontId="48" fillId="0" borderId="7" xfId="0" applyNumberFormat="1" applyFont="1" applyBorder="1" applyAlignment="1">
      <alignment horizontal="center" vertical="top" wrapText="1"/>
    </xf>
    <xf numFmtId="0" fontId="41" fillId="0" borderId="2" xfId="0" applyFont="1" applyBorder="1" applyAlignment="1">
      <alignment vertical="center" wrapText="1"/>
    </xf>
    <xf numFmtId="2" fontId="43" fillId="0" borderId="2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vertical="top" wrapText="1"/>
    </xf>
    <xf numFmtId="0" fontId="45" fillId="5" borderId="3" xfId="0" applyFont="1" applyFill="1" applyBorder="1" applyAlignment="1">
      <alignment horizontal="center" vertical="top" wrapText="1"/>
    </xf>
    <xf numFmtId="0" fontId="45" fillId="5" borderId="3" xfId="0" applyFont="1" applyFill="1" applyBorder="1" applyAlignment="1">
      <alignment vertical="top" wrapText="1"/>
    </xf>
    <xf numFmtId="0" fontId="45" fillId="5" borderId="8" xfId="0" applyFont="1" applyFill="1" applyBorder="1" applyAlignment="1">
      <alignment horizontal="center" vertical="top" wrapText="1"/>
    </xf>
    <xf numFmtId="0" fontId="48" fillId="5" borderId="4" xfId="0" applyFont="1" applyFill="1" applyBorder="1" applyAlignment="1">
      <alignment horizontal="center" vertical="top" wrapText="1"/>
    </xf>
    <xf numFmtId="49" fontId="48" fillId="5" borderId="3" xfId="0" applyNumberFormat="1" applyFont="1" applyFill="1" applyBorder="1" applyAlignment="1">
      <alignment horizontal="center" vertical="top" wrapText="1"/>
    </xf>
    <xf numFmtId="0" fontId="48" fillId="5" borderId="3" xfId="0" applyFont="1" applyFill="1" applyBorder="1" applyAlignment="1">
      <alignment horizontal="center" vertical="top" wrapText="1"/>
    </xf>
    <xf numFmtId="0" fontId="45" fillId="5" borderId="7" xfId="0" applyFont="1" applyFill="1" applyBorder="1" applyAlignment="1">
      <alignment horizontal="center" vertical="top" wrapText="1"/>
    </xf>
    <xf numFmtId="0" fontId="45" fillId="5" borderId="7" xfId="0" applyFont="1" applyFill="1" applyBorder="1" applyAlignment="1">
      <alignment vertical="top" wrapText="1"/>
    </xf>
    <xf numFmtId="0" fontId="45" fillId="5" borderId="10" xfId="0" applyFont="1" applyFill="1" applyBorder="1" applyAlignment="1">
      <alignment horizontal="center" vertical="top" wrapText="1"/>
    </xf>
    <xf numFmtId="2" fontId="48" fillId="5" borderId="13" xfId="0" applyNumberFormat="1" applyFont="1" applyFill="1" applyBorder="1" applyAlignment="1">
      <alignment horizontal="center" vertical="top" wrapText="1"/>
    </xf>
    <xf numFmtId="49" fontId="48" fillId="5" borderId="7" xfId="0" applyNumberFormat="1" applyFont="1" applyFill="1" applyBorder="1" applyAlignment="1">
      <alignment horizontal="center" vertical="top" wrapText="1"/>
    </xf>
    <xf numFmtId="0" fontId="48" fillId="5" borderId="7" xfId="0" applyFont="1" applyFill="1" applyBorder="1" applyAlignment="1">
      <alignment horizontal="center" vertical="top" wrapText="1"/>
    </xf>
    <xf numFmtId="0" fontId="45" fillId="5" borderId="2" xfId="0" applyFont="1" applyFill="1" applyBorder="1" applyAlignment="1">
      <alignment horizontal="center" vertical="top" wrapText="1"/>
    </xf>
    <xf numFmtId="0" fontId="45" fillId="5" borderId="2" xfId="0" applyFont="1" applyFill="1" applyBorder="1" applyAlignment="1">
      <alignment vertical="top" wrapText="1"/>
    </xf>
    <xf numFmtId="0" fontId="45" fillId="5" borderId="11" xfId="0" applyFont="1" applyFill="1" applyBorder="1" applyAlignment="1">
      <alignment horizontal="center" vertical="top" wrapText="1"/>
    </xf>
    <xf numFmtId="0" fontId="48" fillId="5" borderId="14" xfId="0" applyFont="1" applyFill="1" applyBorder="1" applyAlignment="1">
      <alignment horizontal="center" vertical="top" wrapText="1"/>
    </xf>
    <xf numFmtId="49" fontId="48" fillId="5" borderId="2" xfId="0" applyNumberFormat="1" applyFont="1" applyFill="1" applyBorder="1" applyAlignment="1">
      <alignment horizontal="center" vertical="top" wrapText="1"/>
    </xf>
    <xf numFmtId="0" fontId="48" fillId="5" borderId="2" xfId="0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2" fontId="48" fillId="0" borderId="1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1" fillId="0" borderId="3" xfId="0" applyFont="1" applyBorder="1" applyAlignment="1">
      <alignment vertical="top" wrapText="1"/>
    </xf>
    <xf numFmtId="0" fontId="41" fillId="0" borderId="7" xfId="0" applyFont="1" applyBorder="1" applyAlignment="1">
      <alignment vertical="top" wrapText="1"/>
    </xf>
    <xf numFmtId="2" fontId="8" fillId="0" borderId="7" xfId="0" applyNumberFormat="1" applyFont="1" applyBorder="1" applyAlignment="1">
      <alignment horizontal="center" vertical="top" wrapText="1"/>
    </xf>
    <xf numFmtId="0" fontId="41" fillId="0" borderId="2" xfId="0" applyFont="1" applyBorder="1" applyAlignment="1">
      <alignment vertical="top" wrapText="1"/>
    </xf>
    <xf numFmtId="2" fontId="8" fillId="0" borderId="2" xfId="0" applyNumberFormat="1" applyFont="1" applyBorder="1" applyAlignment="1">
      <alignment horizontal="center" vertical="top" wrapText="1"/>
    </xf>
    <xf numFmtId="0" fontId="53" fillId="0" borderId="6" xfId="0" applyFont="1" applyBorder="1" applyAlignment="1">
      <alignment vertical="top" wrapText="1"/>
    </xf>
    <xf numFmtId="0" fontId="47" fillId="0" borderId="6" xfId="0" applyFont="1" applyBorder="1" applyAlignment="1">
      <alignment vertical="top" wrapText="1"/>
    </xf>
    <xf numFmtId="0" fontId="16" fillId="0" borderId="2" xfId="0" applyFont="1" applyBorder="1" applyAlignment="1">
      <alignment vertical="top"/>
    </xf>
    <xf numFmtId="2" fontId="43" fillId="0" borderId="7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/>
    </xf>
    <xf numFmtId="0" fontId="45" fillId="0" borderId="6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top" wrapText="1"/>
    </xf>
    <xf numFmtId="0" fontId="45" fillId="0" borderId="5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/>
    </xf>
    <xf numFmtId="0" fontId="48" fillId="5" borderId="3" xfId="0" applyFont="1" applyFill="1" applyBorder="1" applyAlignment="1">
      <alignment vertical="top" wrapText="1"/>
    </xf>
    <xf numFmtId="0" fontId="8" fillId="0" borderId="7" xfId="0" applyFont="1" applyBorder="1" applyAlignment="1">
      <alignment horizontal="center" vertical="top"/>
    </xf>
    <xf numFmtId="0" fontId="48" fillId="0" borderId="2" xfId="0" applyFont="1" applyBorder="1" applyAlignment="1">
      <alignment horizontal="center" vertical="top"/>
    </xf>
    <xf numFmtId="2" fontId="8" fillId="3" borderId="1" xfId="0" applyNumberFormat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49" fillId="0" borderId="6" xfId="0" applyFont="1" applyBorder="1" applyAlignment="1">
      <alignment vertical="top" wrapText="1"/>
    </xf>
    <xf numFmtId="0" fontId="45" fillId="0" borderId="7" xfId="0" applyFont="1" applyBorder="1" applyAlignment="1">
      <alignment vertical="top"/>
    </xf>
    <xf numFmtId="0" fontId="48" fillId="3" borderId="1" xfId="0" applyFont="1" applyFill="1" applyBorder="1" applyAlignment="1">
      <alignment horizontal="center" vertical="top" wrapText="1"/>
    </xf>
    <xf numFmtId="2" fontId="48" fillId="3" borderId="1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3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4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47" fillId="0" borderId="1" xfId="0" applyFont="1" applyBorder="1" applyAlignment="1">
      <alignment horizontal="center" vertical="top" wrapText="1"/>
    </xf>
    <xf numFmtId="0" fontId="47" fillId="0" borderId="3" xfId="0" applyFont="1" applyBorder="1" applyAlignment="1">
      <alignment vertical="top" wrapText="1"/>
    </xf>
    <xf numFmtId="0" fontId="47" fillId="0" borderId="7" xfId="0" applyFont="1" applyBorder="1" applyAlignment="1">
      <alignment horizontal="center" vertical="top" wrapText="1"/>
    </xf>
    <xf numFmtId="0" fontId="47" fillId="0" borderId="2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top" wrapText="1"/>
    </xf>
    <xf numFmtId="0" fontId="47" fillId="0" borderId="8" xfId="0" applyFont="1" applyBorder="1" applyAlignment="1">
      <alignment horizontal="center" vertical="top" wrapText="1"/>
    </xf>
    <xf numFmtId="0" fontId="47" fillId="0" borderId="10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top"/>
    </xf>
    <xf numFmtId="0" fontId="47" fillId="0" borderId="1" xfId="0" applyFont="1" applyBorder="1" applyAlignment="1">
      <alignment horizontal="center" vertical="top"/>
    </xf>
    <xf numFmtId="0" fontId="45" fillId="0" borderId="7" xfId="0" applyFont="1" applyBorder="1" applyAlignment="1">
      <alignment horizontal="center" vertical="top" wrapText="1"/>
    </xf>
    <xf numFmtId="0" fontId="47" fillId="0" borderId="7" xfId="0" applyFont="1" applyBorder="1" applyAlignment="1">
      <alignment horizontal="center" vertical="top"/>
    </xf>
    <xf numFmtId="0" fontId="45" fillId="0" borderId="10" xfId="0" applyFont="1" applyBorder="1" applyAlignment="1">
      <alignment horizontal="center" vertical="top" wrapText="1"/>
    </xf>
    <xf numFmtId="0" fontId="45" fillId="0" borderId="13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47" fillId="0" borderId="7" xfId="0" applyFont="1" applyBorder="1" applyAlignment="1">
      <alignment horizontal="left" vertical="center" wrapText="1" indent="1"/>
    </xf>
    <xf numFmtId="0" fontId="47" fillId="0" borderId="2" xfId="0" applyFont="1" applyBorder="1" applyAlignment="1">
      <alignment horizontal="left" vertical="center" wrapText="1" indent="1"/>
    </xf>
    <xf numFmtId="0" fontId="47" fillId="0" borderId="20" xfId="0" applyFont="1" applyBorder="1" applyAlignment="1">
      <alignment horizontal="left" vertical="center" wrapText="1" indent="1"/>
    </xf>
    <xf numFmtId="0" fontId="47" fillId="0" borderId="21" xfId="0" applyFont="1" applyBorder="1" applyAlignment="1">
      <alignment vertical="center" wrapText="1"/>
    </xf>
    <xf numFmtId="0" fontId="45" fillId="0" borderId="4" xfId="0" applyFont="1" applyBorder="1" applyAlignment="1">
      <alignment horizontal="center" vertical="top" wrapText="1"/>
    </xf>
    <xf numFmtId="0" fontId="47" fillId="0" borderId="9" xfId="0" applyFont="1" applyBorder="1" applyAlignment="1">
      <alignment horizontal="center" vertical="center"/>
    </xf>
    <xf numFmtId="0" fontId="45" fillId="0" borderId="8" xfId="0" applyFont="1" applyBorder="1" applyAlignment="1">
      <alignment horizontal="center" vertical="top" wrapText="1"/>
    </xf>
    <xf numFmtId="0" fontId="47" fillId="0" borderId="22" xfId="0" applyFont="1" applyBorder="1" applyAlignment="1">
      <alignment horizontal="left" vertical="center" wrapText="1" indent="1"/>
    </xf>
    <xf numFmtId="0" fontId="45" fillId="0" borderId="14" xfId="0" applyFont="1" applyBorder="1" applyAlignment="1">
      <alignment horizontal="center" vertical="top" wrapText="1"/>
    </xf>
    <xf numFmtId="0" fontId="45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47" fillId="0" borderId="0" xfId="0" applyFont="1" applyAlignment="1">
      <alignment vertical="center"/>
    </xf>
    <xf numFmtId="0" fontId="47" fillId="0" borderId="0" xfId="0" applyFont="1"/>
    <xf numFmtId="0" fontId="47" fillId="0" borderId="1" xfId="0" applyFont="1" applyBorder="1"/>
    <xf numFmtId="0" fontId="41" fillId="0" borderId="3" xfId="0" applyFont="1" applyBorder="1" applyAlignment="1">
      <alignment vertical="center" wrapText="1"/>
    </xf>
    <xf numFmtId="0" fontId="41" fillId="0" borderId="7" xfId="0" applyFont="1" applyBorder="1" applyAlignment="1">
      <alignment vertical="center"/>
    </xf>
    <xf numFmtId="0" fontId="41" fillId="0" borderId="2" xfId="0" applyFont="1" applyBorder="1"/>
    <xf numFmtId="0" fontId="41" fillId="0" borderId="0" xfId="0" applyFont="1" applyAlignment="1">
      <alignment vertical="center"/>
    </xf>
    <xf numFmtId="0" fontId="41" fillId="0" borderId="0" xfId="0" applyFont="1"/>
    <xf numFmtId="0" fontId="41" fillId="0" borderId="0" xfId="0" applyFont="1" applyAlignment="1">
      <alignment vertical="top" wrapText="1"/>
    </xf>
    <xf numFmtId="0" fontId="41" fillId="0" borderId="6" xfId="0" applyFont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0" fontId="41" fillId="0" borderId="0" xfId="0" applyFont="1" applyAlignment="1">
      <alignment vertical="top"/>
    </xf>
    <xf numFmtId="0" fontId="41" fillId="0" borderId="0" xfId="0" applyFont="1" applyAlignment="1">
      <alignment horizontal="left" vertical="center" indent="1"/>
    </xf>
    <xf numFmtId="0" fontId="43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47" fillId="0" borderId="7" xfId="0" applyFont="1" applyBorder="1" applyAlignment="1">
      <alignment vertical="top" wrapText="1"/>
    </xf>
    <xf numFmtId="0" fontId="47" fillId="0" borderId="2" xfId="0" applyFont="1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1" fillId="0" borderId="0" xfId="0" applyFont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48" fillId="0" borderId="7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2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2" xfId="0" applyFont="1" applyBorder="1" applyAlignment="1">
      <alignment vertical="top"/>
    </xf>
    <xf numFmtId="0" fontId="15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9" xfId="0" applyFont="1" applyBorder="1" applyAlignment="1">
      <alignment vertical="top"/>
    </xf>
    <xf numFmtId="0" fontId="15" fillId="0" borderId="4" xfId="0" applyFont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15" fillId="0" borderId="3" xfId="0" applyFont="1" applyBorder="1" applyAlignment="1">
      <alignment vertical="top"/>
    </xf>
    <xf numFmtId="0" fontId="15" fillId="0" borderId="13" xfId="0" applyFont="1" applyBorder="1" applyAlignment="1">
      <alignment horizontal="center" vertical="top"/>
    </xf>
    <xf numFmtId="0" fontId="8" fillId="0" borderId="13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15" fillId="0" borderId="7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5" fillId="0" borderId="2" xfId="0" applyFont="1" applyBorder="1" applyAlignment="1">
      <alignment horizontal="center"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19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/>
    </xf>
    <xf numFmtId="0" fontId="48" fillId="0" borderId="5" xfId="0" applyFont="1" applyBorder="1" applyAlignment="1">
      <alignment horizontal="center" vertical="top" wrapText="1"/>
    </xf>
    <xf numFmtId="0" fontId="48" fillId="0" borderId="4" xfId="0" applyFont="1" applyBorder="1" applyAlignment="1">
      <alignment horizontal="center" vertical="top" wrapText="1"/>
    </xf>
    <xf numFmtId="49" fontId="48" fillId="0" borderId="3" xfId="0" applyNumberFormat="1" applyFont="1" applyBorder="1" applyAlignment="1">
      <alignment horizontal="center" vertical="top" wrapText="1"/>
    </xf>
    <xf numFmtId="0" fontId="48" fillId="0" borderId="3" xfId="0" applyFont="1" applyBorder="1" applyAlignment="1">
      <alignment horizontal="center" vertical="top"/>
    </xf>
    <xf numFmtId="0" fontId="45" fillId="0" borderId="3" xfId="0" applyFont="1" applyBorder="1" applyAlignment="1">
      <alignment vertical="top"/>
    </xf>
    <xf numFmtId="0" fontId="48" fillId="0" borderId="13" xfId="0" applyFont="1" applyBorder="1" applyAlignment="1">
      <alignment horizontal="center" vertical="top" wrapText="1"/>
    </xf>
    <xf numFmtId="49" fontId="48" fillId="0" borderId="7" xfId="0" applyNumberFormat="1" applyFont="1" applyBorder="1" applyAlignment="1">
      <alignment horizontal="center" vertical="top" wrapText="1"/>
    </xf>
    <xf numFmtId="0" fontId="48" fillId="0" borderId="7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5" fillId="0" borderId="2" xfId="0" applyFont="1" applyBorder="1" applyAlignment="1">
      <alignment vertical="top"/>
    </xf>
    <xf numFmtId="0" fontId="7" fillId="0" borderId="4" xfId="0" applyFont="1" applyBorder="1" applyAlignment="1">
      <alignment horizontal="center" vertical="top" wrapText="1"/>
    </xf>
    <xf numFmtId="164" fontId="48" fillId="0" borderId="3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2" fontId="48" fillId="0" borderId="3" xfId="0" applyNumberFormat="1" applyFont="1" applyBorder="1" applyAlignment="1">
      <alignment horizontal="center" vertical="top" wrapText="1"/>
    </xf>
    <xf numFmtId="0" fontId="41" fillId="0" borderId="11" xfId="0" applyFont="1" applyBorder="1" applyAlignment="1">
      <alignment horizontal="center" vertical="top" wrapText="1"/>
    </xf>
    <xf numFmtId="0" fontId="41" fillId="0" borderId="14" xfId="0" applyFont="1" applyBorder="1" applyAlignment="1">
      <alignment horizontal="center" vertical="top" wrapText="1"/>
    </xf>
    <xf numFmtId="0" fontId="43" fillId="0" borderId="14" xfId="0" applyFont="1" applyBorder="1" applyAlignment="1">
      <alignment horizontal="center" vertical="top" wrapText="1"/>
    </xf>
    <xf numFmtId="0" fontId="41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49" fillId="0" borderId="1" xfId="0" applyFont="1" applyBorder="1" applyAlignment="1">
      <alignment horizontal="left" vertical="top" wrapText="1"/>
    </xf>
    <xf numFmtId="0" fontId="48" fillId="0" borderId="6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 wrapText="1"/>
    </xf>
    <xf numFmtId="0" fontId="48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8" fillId="0" borderId="7" xfId="0" applyFont="1" applyBorder="1" applyAlignment="1">
      <alignment vertical="top" wrapText="1"/>
    </xf>
    <xf numFmtId="0" fontId="48" fillId="0" borderId="2" xfId="0" applyFont="1" applyBorder="1" applyAlignment="1">
      <alignment vertical="top" wrapText="1"/>
    </xf>
    <xf numFmtId="0" fontId="8" fillId="10" borderId="1" xfId="0" applyFont="1" applyFill="1" applyBorder="1" applyAlignment="1">
      <alignment horizontal="center" vertical="top" wrapText="1"/>
    </xf>
    <xf numFmtId="0" fontId="8" fillId="10" borderId="7" xfId="0" applyFont="1" applyFill="1" applyBorder="1" applyAlignment="1">
      <alignment horizontal="center" vertical="top"/>
    </xf>
    <xf numFmtId="0" fontId="19" fillId="10" borderId="1" xfId="0" applyFont="1" applyFill="1" applyBorder="1" applyAlignment="1">
      <alignment horizontal="center" vertical="top" wrapText="1"/>
    </xf>
    <xf numFmtId="0" fontId="6" fillId="12" borderId="9" xfId="0" applyFont="1" applyFill="1" applyBorder="1" applyAlignment="1">
      <alignment vertical="top"/>
    </xf>
    <xf numFmtId="0" fontId="6" fillId="12" borderId="9" xfId="0" applyFont="1" applyFill="1" applyBorder="1" applyAlignment="1">
      <alignment horizontal="center" vertical="top"/>
    </xf>
    <xf numFmtId="0" fontId="6" fillId="12" borderId="12" xfId="0" applyFont="1" applyFill="1" applyBorder="1" applyAlignment="1">
      <alignment horizontal="center" vertical="top"/>
    </xf>
    <xf numFmtId="49" fontId="6" fillId="12" borderId="12" xfId="0" applyNumberFormat="1" applyFont="1" applyFill="1" applyBorder="1" applyAlignment="1">
      <alignment horizontal="center" vertical="top"/>
    </xf>
    <xf numFmtId="0" fontId="8" fillId="12" borderId="0" xfId="0" applyFont="1" applyFill="1" applyAlignment="1">
      <alignment vertical="top" wrapText="1"/>
    </xf>
    <xf numFmtId="0" fontId="8" fillId="12" borderId="0" xfId="0" applyFont="1" applyFill="1" applyAlignment="1">
      <alignment horizontal="center" vertical="top" wrapText="1"/>
    </xf>
    <xf numFmtId="0" fontId="19" fillId="12" borderId="0" xfId="0" applyFont="1" applyFill="1" applyAlignment="1">
      <alignment vertical="top" wrapText="1"/>
    </xf>
    <xf numFmtId="0" fontId="8" fillId="12" borderId="15" xfId="0" applyFont="1" applyFill="1" applyBorder="1" applyAlignment="1">
      <alignment vertical="top" wrapText="1"/>
    </xf>
    <xf numFmtId="49" fontId="8" fillId="12" borderId="15" xfId="0" applyNumberFormat="1" applyFont="1" applyFill="1" applyBorder="1" applyAlignment="1">
      <alignment horizontal="center" vertical="top"/>
    </xf>
    <xf numFmtId="0" fontId="8" fillId="12" borderId="15" xfId="0" applyFont="1" applyFill="1" applyBorder="1" applyAlignment="1">
      <alignment horizontal="center" vertical="top" wrapText="1"/>
    </xf>
    <xf numFmtId="164" fontId="8" fillId="12" borderId="2" xfId="0" applyNumberFormat="1" applyFont="1" applyFill="1" applyBorder="1" applyAlignment="1">
      <alignment horizontal="center" vertical="top"/>
    </xf>
    <xf numFmtId="0" fontId="19" fillId="12" borderId="0" xfId="0" applyFont="1" applyFill="1" applyAlignment="1">
      <alignment horizontal="left" vertical="top" wrapText="1"/>
    </xf>
    <xf numFmtId="0" fontId="8" fillId="12" borderId="0" xfId="0" applyFont="1" applyFill="1" applyAlignment="1">
      <alignment horizontal="left" vertical="top" wrapText="1"/>
    </xf>
    <xf numFmtId="0" fontId="8" fillId="12" borderId="12" xfId="0" applyFont="1" applyFill="1" applyBorder="1" applyAlignment="1">
      <alignment horizontal="left" vertical="top" wrapText="1"/>
    </xf>
    <xf numFmtId="49" fontId="8" fillId="12" borderId="12" xfId="0" applyNumberFormat="1" applyFont="1" applyFill="1" applyBorder="1" applyAlignment="1">
      <alignment horizontal="center" vertical="top"/>
    </xf>
    <xf numFmtId="0" fontId="8" fillId="12" borderId="12" xfId="0" applyFont="1" applyFill="1" applyBorder="1" applyAlignment="1">
      <alignment horizontal="center" vertical="top" wrapText="1"/>
    </xf>
    <xf numFmtId="0" fontId="8" fillId="12" borderId="1" xfId="0" applyFont="1" applyFill="1" applyBorder="1" applyAlignment="1">
      <alignment horizontal="center" vertical="top"/>
    </xf>
    <xf numFmtId="49" fontId="8" fillId="12" borderId="0" xfId="0" applyNumberFormat="1" applyFont="1" applyFill="1" applyAlignment="1">
      <alignment horizontal="center" vertical="top"/>
    </xf>
    <xf numFmtId="164" fontId="8" fillId="12" borderId="7" xfId="0" applyNumberFormat="1" applyFont="1" applyFill="1" applyBorder="1" applyAlignment="1">
      <alignment horizontal="center" vertical="top"/>
    </xf>
    <xf numFmtId="0" fontId="49" fillId="0" borderId="3" xfId="0" applyFont="1" applyBorder="1" applyAlignment="1">
      <alignment vertical="top" wrapText="1"/>
    </xf>
    <xf numFmtId="0" fontId="49" fillId="0" borderId="7" xfId="0" applyFont="1" applyBorder="1" applyAlignment="1">
      <alignment vertical="top" wrapText="1"/>
    </xf>
    <xf numFmtId="0" fontId="54" fillId="0" borderId="2" xfId="0" applyFont="1" applyBorder="1" applyAlignment="1">
      <alignment horizontal="left" vertical="center" wrapText="1" indent="1"/>
    </xf>
    <xf numFmtId="0" fontId="49" fillId="0" borderId="3" xfId="0" applyFont="1" applyBorder="1" applyAlignment="1">
      <alignment vertical="center" wrapText="1"/>
    </xf>
    <xf numFmtId="164" fontId="8" fillId="12" borderId="1" xfId="0" applyNumberFormat="1" applyFont="1" applyFill="1" applyBorder="1" applyAlignment="1">
      <alignment horizontal="center" vertical="top"/>
    </xf>
    <xf numFmtId="49" fontId="8" fillId="10" borderId="3" xfId="0" applyNumberFormat="1" applyFont="1" applyFill="1" applyBorder="1" applyAlignment="1">
      <alignment horizontal="center" vertical="top"/>
    </xf>
    <xf numFmtId="49" fontId="19" fillId="10" borderId="7" xfId="0" applyNumberFormat="1" applyFont="1" applyFill="1" applyBorder="1" applyAlignment="1">
      <alignment horizontal="center" vertical="top" wrapText="1"/>
    </xf>
    <xf numFmtId="49" fontId="8" fillId="10" borderId="2" xfId="0" applyNumberFormat="1" applyFont="1" applyFill="1" applyBorder="1" applyAlignment="1">
      <alignment horizontal="center" vertical="top"/>
    </xf>
    <xf numFmtId="49" fontId="8" fillId="12" borderId="1" xfId="0" applyNumberFormat="1" applyFont="1" applyFill="1" applyBorder="1" applyAlignment="1">
      <alignment horizontal="center" vertical="top"/>
    </xf>
    <xf numFmtId="49" fontId="8" fillId="12" borderId="2" xfId="0" applyNumberFormat="1" applyFont="1" applyFill="1" applyBorder="1" applyAlignment="1">
      <alignment horizontal="center" vertical="top"/>
    </xf>
    <xf numFmtId="49" fontId="8" fillId="12" borderId="7" xfId="0" applyNumberFormat="1" applyFont="1" applyFill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top"/>
    </xf>
    <xf numFmtId="0" fontId="49" fillId="0" borderId="1" xfId="0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7" fillId="0" borderId="2" xfId="0" applyNumberFormat="1" applyFont="1" applyBorder="1" applyAlignment="1">
      <alignment horizontal="center" vertical="top"/>
    </xf>
    <xf numFmtId="0" fontId="8" fillId="10" borderId="3" xfId="0" applyFont="1" applyFill="1" applyBorder="1" applyAlignment="1">
      <alignment vertical="top"/>
    </xf>
    <xf numFmtId="0" fontId="8" fillId="10" borderId="2" xfId="0" applyFont="1" applyFill="1" applyBorder="1" applyAlignment="1">
      <alignment vertical="top"/>
    </xf>
    <xf numFmtId="0" fontId="6" fillId="12" borderId="0" xfId="0" applyFont="1" applyFill="1" applyAlignment="1">
      <alignment vertical="top"/>
    </xf>
    <xf numFmtId="0" fontId="6" fillId="12" borderId="0" xfId="0" applyFont="1" applyFill="1" applyAlignment="1">
      <alignment horizontal="center" vertical="top"/>
    </xf>
    <xf numFmtId="49" fontId="6" fillId="12" borderId="0" xfId="0" applyNumberFormat="1" applyFont="1" applyFill="1" applyAlignment="1">
      <alignment horizontal="center" vertical="top"/>
    </xf>
    <xf numFmtId="0" fontId="1" fillId="12" borderId="3" xfId="0" applyFont="1" applyFill="1" applyBorder="1" applyAlignment="1">
      <alignment vertical="top"/>
    </xf>
    <xf numFmtId="0" fontId="7" fillId="12" borderId="3" xfId="0" applyFont="1" applyFill="1" applyBorder="1" applyAlignment="1">
      <alignment vertical="top"/>
    </xf>
    <xf numFmtId="0" fontId="7" fillId="12" borderId="2" xfId="0" applyFont="1" applyFill="1" applyBorder="1" applyAlignment="1">
      <alignment vertical="top"/>
    </xf>
    <xf numFmtId="49" fontId="8" fillId="0" borderId="3" xfId="0" applyNumberFormat="1" applyFont="1" applyBorder="1" applyAlignment="1">
      <alignment horizontal="center" vertical="top"/>
    </xf>
    <xf numFmtId="49" fontId="8" fillId="0" borderId="7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9" fontId="43" fillId="0" borderId="1" xfId="0" applyNumberFormat="1" applyFont="1" applyBorder="1" applyAlignment="1">
      <alignment horizontal="center" vertical="top" wrapText="1"/>
    </xf>
    <xf numFmtId="49" fontId="18" fillId="0" borderId="0" xfId="0" applyNumberFormat="1" applyFont="1" applyAlignment="1">
      <alignment horizontal="center" vertical="top"/>
    </xf>
    <xf numFmtId="2" fontId="8" fillId="0" borderId="7" xfId="0" applyNumberFormat="1" applyFont="1" applyBorder="1" applyAlignment="1">
      <alignment horizontal="center" vertical="top"/>
    </xf>
    <xf numFmtId="0" fontId="52" fillId="0" borderId="8" xfId="0" applyFont="1" applyBorder="1" applyAlignment="1">
      <alignment vertical="top" wrapText="1"/>
    </xf>
    <xf numFmtId="164" fontId="48" fillId="3" borderId="1" xfId="0" applyNumberFormat="1" applyFont="1" applyFill="1" applyBorder="1" applyAlignment="1">
      <alignment horizontal="center" vertical="top"/>
    </xf>
    <xf numFmtId="0" fontId="18" fillId="0" borderId="0" xfId="0" applyFont="1"/>
    <xf numFmtId="2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5" fillId="0" borderId="1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28" fillId="7" borderId="1" xfId="0" applyFont="1" applyFill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 wrapText="1"/>
    </xf>
    <xf numFmtId="0" fontId="56" fillId="0" borderId="3" xfId="0" applyFont="1" applyBorder="1" applyAlignment="1">
      <alignment horizontal="center" vertical="top"/>
    </xf>
    <xf numFmtId="0" fontId="28" fillId="0" borderId="3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top"/>
    </xf>
    <xf numFmtId="0" fontId="56" fillId="0" borderId="2" xfId="0" applyFont="1" applyBorder="1" applyAlignment="1">
      <alignment horizontal="center" vertical="top"/>
    </xf>
    <xf numFmtId="0" fontId="28" fillId="0" borderId="10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top"/>
    </xf>
    <xf numFmtId="0" fontId="57" fillId="0" borderId="6" xfId="0" applyFont="1" applyBorder="1" applyAlignment="1">
      <alignment horizontal="center" vertical="top" wrapText="1"/>
    </xf>
    <xf numFmtId="0" fontId="56" fillId="0" borderId="6" xfId="0" applyFont="1" applyBorder="1" applyAlignment="1">
      <alignment horizontal="center" vertical="top" wrapText="1"/>
    </xf>
    <xf numFmtId="0" fontId="58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59" fillId="0" borderId="1" xfId="0" applyFont="1" applyBorder="1" applyAlignment="1">
      <alignment horizontal="center" vertical="top" wrapText="1"/>
    </xf>
    <xf numFmtId="2" fontId="28" fillId="0" borderId="3" xfId="0" applyNumberFormat="1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/>
    </xf>
    <xf numFmtId="0" fontId="57" fillId="0" borderId="0" xfId="0" applyFont="1" applyAlignment="1">
      <alignment horizontal="center" vertical="top"/>
    </xf>
    <xf numFmtId="0" fontId="56" fillId="0" borderId="7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57" fillId="0" borderId="1" xfId="0" applyFont="1" applyBorder="1" applyAlignment="1">
      <alignment horizontal="center" vertical="top" wrapText="1"/>
    </xf>
    <xf numFmtId="0" fontId="28" fillId="0" borderId="0" xfId="0" applyFont="1" applyAlignment="1">
      <alignment vertical="top"/>
    </xf>
    <xf numFmtId="0" fontId="56" fillId="0" borderId="0" xfId="0" applyFont="1" applyAlignment="1">
      <alignment horizontal="right" vertical="center" wrapText="1"/>
    </xf>
    <xf numFmtId="0" fontId="45" fillId="0" borderId="3" xfId="0" applyFont="1" applyBorder="1" applyAlignment="1">
      <alignment vertical="center" wrapText="1"/>
    </xf>
    <xf numFmtId="0" fontId="45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top" wrapText="1"/>
    </xf>
    <xf numFmtId="0" fontId="54" fillId="0" borderId="1" xfId="0" applyFont="1" applyBorder="1" applyAlignment="1">
      <alignment vertical="top" wrapText="1"/>
    </xf>
    <xf numFmtId="49" fontId="57" fillId="0" borderId="1" xfId="0" applyNumberFormat="1" applyFont="1" applyBorder="1" applyAlignment="1">
      <alignment horizontal="center" vertical="top" wrapText="1"/>
    </xf>
    <xf numFmtId="0" fontId="60" fillId="0" borderId="1" xfId="0" applyFont="1" applyBorder="1" applyAlignment="1">
      <alignment vertical="top" wrapText="1"/>
    </xf>
    <xf numFmtId="0" fontId="60" fillId="0" borderId="0" xfId="0" applyFont="1"/>
    <xf numFmtId="0" fontId="60" fillId="0" borderId="7" xfId="0" applyFont="1" applyBorder="1" applyAlignment="1">
      <alignment vertical="top"/>
    </xf>
    <xf numFmtId="0" fontId="60" fillId="0" borderId="12" xfId="0" applyFont="1" applyBorder="1" applyAlignment="1">
      <alignment horizontal="center" vertical="top" wrapText="1"/>
    </xf>
    <xf numFmtId="0" fontId="60" fillId="0" borderId="5" xfId="0" applyFont="1" applyBorder="1" applyAlignment="1">
      <alignment horizontal="center" vertical="top" wrapText="1"/>
    </xf>
    <xf numFmtId="49" fontId="57" fillId="0" borderId="1" xfId="0" applyNumberFormat="1" applyFont="1" applyBorder="1" applyAlignment="1">
      <alignment horizontal="center" vertical="top"/>
    </xf>
    <xf numFmtId="0" fontId="57" fillId="0" borderId="3" xfId="0" applyFont="1" applyBorder="1" applyAlignment="1">
      <alignment horizontal="center" vertical="top"/>
    </xf>
    <xf numFmtId="0" fontId="57" fillId="0" borderId="3" xfId="0" applyFont="1" applyBorder="1" applyAlignment="1">
      <alignment vertical="top"/>
    </xf>
    <xf numFmtId="49" fontId="57" fillId="0" borderId="3" xfId="0" applyNumberFormat="1" applyFont="1" applyBorder="1" applyAlignment="1">
      <alignment horizontal="center" vertical="top"/>
    </xf>
    <xf numFmtId="0" fontId="57" fillId="0" borderId="7" xfId="0" applyFont="1" applyBorder="1" applyAlignment="1">
      <alignment vertical="top"/>
    </xf>
    <xf numFmtId="49" fontId="57" fillId="0" borderId="7" xfId="0" applyNumberFormat="1" applyFont="1" applyBorder="1" applyAlignment="1">
      <alignment horizontal="center" vertical="top"/>
    </xf>
    <xf numFmtId="0" fontId="57" fillId="0" borderId="2" xfId="0" applyFont="1" applyBorder="1" applyAlignment="1">
      <alignment vertical="top"/>
    </xf>
    <xf numFmtId="49" fontId="57" fillId="0" borderId="2" xfId="0" applyNumberFormat="1" applyFont="1" applyBorder="1" applyAlignment="1">
      <alignment horizontal="center" vertical="top"/>
    </xf>
    <xf numFmtId="0" fontId="57" fillId="0" borderId="1" xfId="0" applyFont="1" applyBorder="1" applyAlignment="1">
      <alignment vertical="top" wrapText="1"/>
    </xf>
    <xf numFmtId="49" fontId="57" fillId="0" borderId="7" xfId="0" applyNumberFormat="1" applyFont="1" applyBorder="1" applyAlignment="1">
      <alignment horizontal="center" vertical="top" wrapText="1"/>
    </xf>
    <xf numFmtId="0" fontId="57" fillId="0" borderId="7" xfId="0" applyFont="1" applyBorder="1" applyAlignment="1">
      <alignment horizontal="center" vertical="top" wrapText="1"/>
    </xf>
    <xf numFmtId="0" fontId="57" fillId="0" borderId="3" xfId="0" applyFont="1" applyBorder="1" applyAlignment="1">
      <alignment horizontal="center" vertical="top" wrapText="1"/>
    </xf>
    <xf numFmtId="0" fontId="57" fillId="0" borderId="4" xfId="0" applyFont="1" applyBorder="1" applyAlignment="1">
      <alignment horizontal="center" vertical="top" wrapText="1"/>
    </xf>
    <xf numFmtId="49" fontId="57" fillId="0" borderId="3" xfId="0" applyNumberFormat="1" applyFont="1" applyBorder="1" applyAlignment="1">
      <alignment horizontal="center" vertical="top" wrapText="1"/>
    </xf>
    <xf numFmtId="0" fontId="60" fillId="0" borderId="0" xfId="0" applyFont="1" applyAlignment="1">
      <alignment vertical="top"/>
    </xf>
    <xf numFmtId="49" fontId="57" fillId="0" borderId="2" xfId="0" applyNumberFormat="1" applyFont="1" applyBorder="1" applyAlignment="1">
      <alignment horizontal="center" vertical="top" wrapText="1"/>
    </xf>
    <xf numFmtId="0" fontId="57" fillId="0" borderId="2" xfId="0" applyFont="1" applyBorder="1" applyAlignment="1">
      <alignment horizontal="center" vertical="top" wrapText="1"/>
    </xf>
    <xf numFmtId="0" fontId="60" fillId="0" borderId="2" xfId="0" applyFont="1" applyBorder="1" applyAlignment="1">
      <alignment vertical="top"/>
    </xf>
    <xf numFmtId="0" fontId="60" fillId="0" borderId="1" xfId="0" applyFont="1" applyBorder="1" applyAlignment="1">
      <alignment vertical="top"/>
    </xf>
    <xf numFmtId="0" fontId="60" fillId="0" borderId="13" xfId="0" applyFont="1" applyBorder="1" applyAlignment="1">
      <alignment horizontal="center" vertical="top" wrapText="1"/>
    </xf>
    <xf numFmtId="0" fontId="60" fillId="0" borderId="10" xfId="0" applyFont="1" applyBorder="1" applyAlignment="1">
      <alignment horizontal="center" vertical="top" wrapText="1"/>
    </xf>
    <xf numFmtId="0" fontId="60" fillId="0" borderId="3" xfId="0" applyFont="1" applyBorder="1" applyAlignment="1">
      <alignment vertical="top"/>
    </xf>
    <xf numFmtId="0" fontId="60" fillId="0" borderId="4" xfId="0" applyFont="1" applyBorder="1" applyAlignment="1">
      <alignment horizontal="center" vertical="top" wrapText="1"/>
    </xf>
    <xf numFmtId="0" fontId="60" fillId="0" borderId="14" xfId="0" applyFont="1" applyBorder="1" applyAlignment="1">
      <alignment horizontal="center" vertical="top" wrapText="1"/>
    </xf>
    <xf numFmtId="0" fontId="60" fillId="0" borderId="11" xfId="0" applyFont="1" applyBorder="1" applyAlignment="1">
      <alignment horizontal="center" vertical="top" wrapText="1"/>
    </xf>
    <xf numFmtId="0" fontId="60" fillId="0" borderId="2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/>
    </xf>
    <xf numFmtId="0" fontId="28" fillId="0" borderId="0" xfId="0" applyFont="1" applyAlignment="1">
      <alignment horizontal="center" vertical="top" wrapText="1"/>
    </xf>
    <xf numFmtId="0" fontId="28" fillId="0" borderId="7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2" fontId="57" fillId="0" borderId="2" xfId="0" applyNumberFormat="1" applyFont="1" applyBorder="1" applyAlignment="1">
      <alignment horizontal="center" vertical="top" wrapText="1"/>
    </xf>
    <xf numFmtId="0" fontId="60" fillId="0" borderId="0" xfId="0" applyFont="1" applyAlignment="1">
      <alignment vertical="center" wrapText="1"/>
    </xf>
    <xf numFmtId="0" fontId="54" fillId="0" borderId="0" xfId="0" applyFont="1" applyAlignment="1">
      <alignment vertical="top"/>
    </xf>
    <xf numFmtId="0" fontId="57" fillId="0" borderId="0" xfId="0" applyFont="1" applyAlignment="1">
      <alignment vertical="top"/>
    </xf>
    <xf numFmtId="0" fontId="60" fillId="0" borderId="0" xfId="0" applyFont="1" applyAlignment="1">
      <alignment horizontal="center" vertical="top"/>
    </xf>
    <xf numFmtId="0" fontId="54" fillId="0" borderId="0" xfId="0" applyFont="1" applyAlignment="1">
      <alignment horizontal="center" vertical="top" wrapText="1"/>
    </xf>
    <xf numFmtId="0" fontId="60" fillId="0" borderId="0" xfId="0" applyFont="1" applyAlignment="1">
      <alignment horizontal="center" vertical="center" wrapText="1"/>
    </xf>
    <xf numFmtId="0" fontId="60" fillId="0" borderId="0" xfId="0" applyFont="1" applyAlignment="1">
      <alignment horizontal="right" vertical="center" wrapText="1"/>
    </xf>
    <xf numFmtId="0" fontId="57" fillId="0" borderId="0" xfId="0" applyFont="1" applyAlignment="1">
      <alignment horizontal="right" vertical="center" wrapText="1"/>
    </xf>
    <xf numFmtId="0" fontId="61" fillId="0" borderId="1" xfId="0" applyFont="1" applyBorder="1" applyAlignment="1">
      <alignment horizontal="center" vertical="top"/>
    </xf>
    <xf numFmtId="2" fontId="61" fillId="0" borderId="1" xfId="0" applyNumberFormat="1" applyFont="1" applyBorder="1" applyAlignment="1">
      <alignment horizontal="center" vertical="top"/>
    </xf>
    <xf numFmtId="0" fontId="59" fillId="0" borderId="0" xfId="0" applyFont="1" applyAlignment="1">
      <alignment horizontal="center" vertical="top"/>
    </xf>
    <xf numFmtId="0" fontId="28" fillId="8" borderId="1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top"/>
    </xf>
    <xf numFmtId="0" fontId="60" fillId="0" borderId="3" xfId="0" applyFont="1" applyBorder="1" applyAlignment="1">
      <alignment horizontal="center" vertical="top" wrapText="1"/>
    </xf>
    <xf numFmtId="0" fontId="60" fillId="0" borderId="7" xfId="0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/>
    </xf>
    <xf numFmtId="49" fontId="28" fillId="0" borderId="3" xfId="0" applyNumberFormat="1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/>
    </xf>
    <xf numFmtId="0" fontId="30" fillId="0" borderId="3" xfId="0" applyFont="1" applyBorder="1" applyAlignment="1">
      <alignment vertical="top"/>
    </xf>
    <xf numFmtId="0" fontId="30" fillId="0" borderId="0" xfId="0" applyFont="1" applyAlignment="1">
      <alignment vertical="top"/>
    </xf>
    <xf numFmtId="0" fontId="30" fillId="0" borderId="13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center" wrapText="1"/>
    </xf>
    <xf numFmtId="49" fontId="28" fillId="0" borderId="7" xfId="0" applyNumberFormat="1" applyFont="1" applyBorder="1" applyAlignment="1">
      <alignment horizontal="center" vertical="top" wrapText="1"/>
    </xf>
    <xf numFmtId="0" fontId="30" fillId="0" borderId="7" xfId="0" applyFont="1" applyBorder="1" applyAlignment="1">
      <alignment vertical="top"/>
    </xf>
    <xf numFmtId="0" fontId="30" fillId="0" borderId="14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top" wrapText="1"/>
    </xf>
    <xf numFmtId="0" fontId="30" fillId="0" borderId="2" xfId="0" applyFont="1" applyBorder="1" applyAlignment="1">
      <alignment vertical="top"/>
    </xf>
    <xf numFmtId="0" fontId="30" fillId="0" borderId="3" xfId="0" applyFont="1" applyBorder="1" applyAlignment="1">
      <alignment horizontal="center" vertical="top" wrapText="1"/>
    </xf>
    <xf numFmtId="164" fontId="28" fillId="0" borderId="3" xfId="0" applyNumberFormat="1" applyFont="1" applyBorder="1" applyAlignment="1">
      <alignment horizontal="center" vertical="top"/>
    </xf>
    <xf numFmtId="0" fontId="30" fillId="0" borderId="3" xfId="0" applyFont="1" applyBorder="1" applyAlignment="1">
      <alignment vertical="top" wrapText="1"/>
    </xf>
    <xf numFmtId="0" fontId="30" fillId="0" borderId="7" xfId="0" applyFont="1" applyBorder="1" applyAlignment="1">
      <alignment horizontal="center" vertical="top" wrapText="1"/>
    </xf>
    <xf numFmtId="0" fontId="28" fillId="0" borderId="1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8" fillId="0" borderId="14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28" fillId="8" borderId="1" xfId="0" applyFont="1" applyFill="1" applyBorder="1" applyAlignment="1">
      <alignment horizontal="center" vertical="top"/>
    </xf>
    <xf numFmtId="0" fontId="57" fillId="0" borderId="2" xfId="0" applyFont="1" applyBorder="1" applyAlignment="1">
      <alignment horizontal="center" vertical="top"/>
    </xf>
    <xf numFmtId="0" fontId="17" fillId="0" borderId="8" xfId="0" applyFont="1" applyBorder="1" applyAlignment="1">
      <alignment vertical="top" wrapText="1"/>
    </xf>
    <xf numFmtId="0" fontId="45" fillId="0" borderId="9" xfId="0" applyFont="1" applyBorder="1" applyAlignment="1">
      <alignment vertical="top"/>
    </xf>
    <xf numFmtId="0" fontId="41" fillId="0" borderId="3" xfId="0" applyFont="1" applyBorder="1" applyAlignment="1">
      <alignment vertical="center"/>
    </xf>
    <xf numFmtId="0" fontId="41" fillId="0" borderId="7" xfId="0" applyFont="1" applyBorder="1"/>
    <xf numFmtId="0" fontId="45" fillId="0" borderId="15" xfId="0" applyFont="1" applyBorder="1" applyAlignment="1">
      <alignment vertical="top"/>
    </xf>
    <xf numFmtId="0" fontId="8" fillId="0" borderId="11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0" fontId="41" fillId="0" borderId="23" xfId="0" applyFont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0" fontId="41" fillId="0" borderId="7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left" vertical="top" wrapText="1"/>
    </xf>
    <xf numFmtId="0" fontId="41" fillId="0" borderId="24" xfId="0" applyFont="1" applyBorder="1" applyAlignment="1">
      <alignment vertical="top" wrapText="1"/>
    </xf>
    <xf numFmtId="0" fontId="30" fillId="0" borderId="9" xfId="0" applyFont="1" applyBorder="1" applyAlignment="1">
      <alignment vertical="top" wrapText="1"/>
    </xf>
    <xf numFmtId="0" fontId="30" fillId="0" borderId="9" xfId="0" applyFont="1" applyBorder="1" applyAlignment="1">
      <alignment horizontal="center" vertical="top"/>
    </xf>
    <xf numFmtId="49" fontId="28" fillId="0" borderId="1" xfId="0" applyNumberFormat="1" applyFont="1" applyBorder="1" applyAlignment="1">
      <alignment horizontal="center" vertical="top" wrapText="1"/>
    </xf>
    <xf numFmtId="2" fontId="57" fillId="0" borderId="5" xfId="0" applyNumberFormat="1" applyFont="1" applyBorder="1" applyAlignment="1">
      <alignment horizontal="center" vertical="top" wrapText="1"/>
    </xf>
    <xf numFmtId="2" fontId="28" fillId="0" borderId="4" xfId="0" applyNumberFormat="1" applyFont="1" applyBorder="1" applyAlignment="1">
      <alignment horizontal="center" vertical="top"/>
    </xf>
    <xf numFmtId="164" fontId="8" fillId="0" borderId="3" xfId="0" applyNumberFormat="1" applyFont="1" applyBorder="1" applyAlignment="1">
      <alignment horizontal="center" vertical="top"/>
    </xf>
    <xf numFmtId="2" fontId="28" fillId="0" borderId="7" xfId="0" applyNumberFormat="1" applyFont="1" applyBorder="1" applyAlignment="1">
      <alignment horizontal="center" vertical="top" wrapText="1"/>
    </xf>
    <xf numFmtId="2" fontId="28" fillId="0" borderId="2" xfId="0" applyNumberFormat="1" applyFont="1" applyBorder="1" applyAlignment="1">
      <alignment horizontal="center" vertical="top" wrapText="1"/>
    </xf>
    <xf numFmtId="0" fontId="57" fillId="0" borderId="0" xfId="0" applyFont="1" applyAlignment="1">
      <alignment horizontal="center" vertical="top" wrapText="1"/>
    </xf>
    <xf numFmtId="0" fontId="56" fillId="0" borderId="3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center" wrapText="1"/>
    </xf>
    <xf numFmtId="0" fontId="28" fillId="0" borderId="8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2" fontId="56" fillId="0" borderId="3" xfId="0" applyNumberFormat="1" applyFont="1" applyBorder="1" applyAlignment="1">
      <alignment horizontal="center" vertical="top" wrapText="1"/>
    </xf>
    <xf numFmtId="2" fontId="56" fillId="0" borderId="8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center" wrapText="1"/>
    </xf>
    <xf numFmtId="0" fontId="56" fillId="0" borderId="25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top" wrapText="1"/>
    </xf>
    <xf numFmtId="0" fontId="56" fillId="0" borderId="26" xfId="0" applyFont="1" applyBorder="1" applyAlignment="1">
      <alignment horizontal="center" vertical="top" wrapText="1"/>
    </xf>
    <xf numFmtId="0" fontId="56" fillId="0" borderId="2" xfId="0" applyFont="1" applyBorder="1" applyAlignment="1">
      <alignment horizontal="center" vertical="top" wrapText="1"/>
    </xf>
    <xf numFmtId="0" fontId="62" fillId="0" borderId="2" xfId="0" applyFont="1" applyBorder="1" applyAlignment="1">
      <alignment horizontal="center" vertical="top" wrapText="1"/>
    </xf>
    <xf numFmtId="0" fontId="63" fillId="0" borderId="0" xfId="0" applyFont="1" applyAlignment="1">
      <alignment vertical="top"/>
    </xf>
    <xf numFmtId="49" fontId="61" fillId="0" borderId="2" xfId="0" applyNumberFormat="1" applyFont="1" applyBorder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 vertical="top" wrapText="1"/>
    </xf>
    <xf numFmtId="0" fontId="28" fillId="2" borderId="0" xfId="0" applyFont="1" applyFill="1" applyAlignment="1">
      <alignment vertical="top" wrapText="1"/>
    </xf>
    <xf numFmtId="0" fontId="28" fillId="2" borderId="0" xfId="0" applyFont="1" applyFill="1" applyAlignment="1">
      <alignment horizontal="center" vertical="top" wrapText="1"/>
    </xf>
    <xf numFmtId="0" fontId="28" fillId="2" borderId="1" xfId="0" applyFont="1" applyFill="1" applyBorder="1" applyAlignment="1">
      <alignment vertical="top" wrapText="1"/>
    </xf>
    <xf numFmtId="49" fontId="2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164" fontId="8" fillId="2" borderId="2" xfId="0" applyNumberFormat="1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center" vertical="top"/>
    </xf>
    <xf numFmtId="49" fontId="57" fillId="2" borderId="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0" fontId="57" fillId="2" borderId="0" xfId="0" applyFont="1" applyFill="1" applyAlignment="1">
      <alignment horizontal="center" vertical="top" wrapText="1"/>
    </xf>
    <xf numFmtId="0" fontId="57" fillId="2" borderId="0" xfId="0" applyFont="1" applyFill="1" applyAlignment="1">
      <alignment horizontal="left" vertical="top" wrapText="1"/>
    </xf>
    <xf numFmtId="0" fontId="57" fillId="2" borderId="9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left" vertical="top" wrapText="1"/>
    </xf>
    <xf numFmtId="0" fontId="57" fillId="2" borderId="12" xfId="0" applyFont="1" applyFill="1" applyBorder="1" applyAlignment="1">
      <alignment horizontal="left" vertical="top" wrapText="1"/>
    </xf>
    <xf numFmtId="164" fontId="8" fillId="2" borderId="7" xfId="0" applyNumberFormat="1" applyFont="1" applyFill="1" applyBorder="1" applyAlignment="1">
      <alignment horizontal="center" vertical="top"/>
    </xf>
    <xf numFmtId="49" fontId="8" fillId="2" borderId="7" xfId="0" applyNumberFormat="1" applyFont="1" applyFill="1" applyBorder="1" applyAlignment="1">
      <alignment horizontal="center" vertical="top"/>
    </xf>
    <xf numFmtId="0" fontId="28" fillId="0" borderId="5" xfId="0" applyFont="1" applyBorder="1" applyAlignment="1">
      <alignment horizontal="center" vertical="top" wrapText="1"/>
    </xf>
    <xf numFmtId="2" fontId="28" fillId="0" borderId="5" xfId="0" applyNumberFormat="1" applyFont="1" applyBorder="1" applyAlignment="1">
      <alignment horizontal="center" vertical="top" wrapText="1"/>
    </xf>
    <xf numFmtId="0" fontId="57" fillId="2" borderId="1" xfId="0" applyFont="1" applyFill="1" applyBorder="1" applyAlignment="1">
      <alignment horizontal="left" vertical="top" wrapText="1"/>
    </xf>
    <xf numFmtId="2" fontId="28" fillId="0" borderId="4" xfId="0" applyNumberFormat="1" applyFont="1" applyBorder="1" applyAlignment="1">
      <alignment horizontal="center" vertical="top" wrapText="1"/>
    </xf>
    <xf numFmtId="49" fontId="28" fillId="2" borderId="7" xfId="0" applyNumberFormat="1" applyFont="1" applyFill="1" applyBorder="1" applyAlignment="1">
      <alignment horizontal="center" vertical="top" wrapText="1"/>
    </xf>
    <xf numFmtId="164" fontId="48" fillId="0" borderId="0" xfId="0" applyNumberFormat="1" applyFont="1" applyAlignment="1">
      <alignment vertical="top"/>
    </xf>
    <xf numFmtId="164" fontId="48" fillId="2" borderId="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/>
    </xf>
    <xf numFmtId="0" fontId="58" fillId="0" borderId="7" xfId="0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50" fillId="0" borderId="3" xfId="0" applyFont="1" applyBorder="1" applyAlignment="1">
      <alignment horizontal="center" vertical="top" wrapText="1"/>
    </xf>
    <xf numFmtId="0" fontId="35" fillId="0" borderId="7" xfId="0" applyFont="1" applyBorder="1" applyAlignment="1">
      <alignment horizontal="left" vertical="center" wrapText="1" indent="1"/>
    </xf>
    <xf numFmtId="0" fontId="35" fillId="0" borderId="15" xfId="0" applyFont="1" applyBorder="1" applyAlignment="1">
      <alignment horizontal="left" vertical="center" wrapText="1" indent="1"/>
    </xf>
    <xf numFmtId="0" fontId="35" fillId="0" borderId="0" xfId="0" applyFont="1" applyAlignment="1">
      <alignment horizontal="left" vertical="center" wrapText="1" indent="1"/>
    </xf>
    <xf numFmtId="0" fontId="35" fillId="0" borderId="2" xfId="0" applyFont="1" applyBorder="1" applyAlignment="1">
      <alignment horizontal="left" vertical="center" wrapText="1" indent="1"/>
    </xf>
    <xf numFmtId="164" fontId="42" fillId="0" borderId="2" xfId="0" applyNumberFormat="1" applyFont="1" applyBorder="1" applyAlignment="1">
      <alignment horizontal="center" vertical="top"/>
    </xf>
    <xf numFmtId="0" fontId="54" fillId="0" borderId="1" xfId="0" applyFont="1" applyBorder="1" applyAlignment="1">
      <alignment vertical="top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0" fillId="0" borderId="0" xfId="0" applyFont="1"/>
    <xf numFmtId="0" fontId="3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4" fillId="0" borderId="0" xfId="0" applyFont="1"/>
    <xf numFmtId="0" fontId="60" fillId="6" borderId="0" xfId="0" applyFont="1" applyFill="1"/>
    <xf numFmtId="0" fontId="3" fillId="0" borderId="7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vertical="top" wrapText="1"/>
    </xf>
    <xf numFmtId="2" fontId="8" fillId="0" borderId="12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vertical="top" wrapText="1"/>
    </xf>
    <xf numFmtId="0" fontId="28" fillId="6" borderId="15" xfId="0" applyFont="1" applyFill="1" applyBorder="1" applyAlignment="1">
      <alignment horizontal="center" vertical="top" wrapText="1"/>
    </xf>
    <xf numFmtId="0" fontId="30" fillId="6" borderId="0" xfId="0" applyFont="1" applyFill="1"/>
    <xf numFmtId="0" fontId="54" fillId="0" borderId="2" xfId="0" applyFont="1" applyBorder="1" applyAlignment="1">
      <alignment vertical="top" wrapText="1"/>
    </xf>
    <xf numFmtId="0" fontId="33" fillId="6" borderId="16" xfId="0" applyFont="1" applyFill="1" applyBorder="1" applyAlignment="1">
      <alignment horizontal="center" vertical="top" wrapText="1"/>
    </xf>
    <xf numFmtId="0" fontId="38" fillId="6" borderId="17" xfId="0" applyFont="1" applyFill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8" fillId="7" borderId="3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right" vertical="center" wrapText="1"/>
    </xf>
    <xf numFmtId="0" fontId="15" fillId="0" borderId="3" xfId="0" applyFont="1" applyBorder="1" applyAlignment="1">
      <alignment vertical="top" wrapText="1"/>
    </xf>
    <xf numFmtId="0" fontId="28" fillId="6" borderId="12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8" fillId="0" borderId="2" xfId="0" applyFont="1" applyBorder="1" applyAlignment="1">
      <alignment horizontal="center"/>
    </xf>
    <xf numFmtId="2" fontId="48" fillId="0" borderId="7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vertical="center" wrapText="1"/>
    </xf>
    <xf numFmtId="0" fontId="16" fillId="0" borderId="2" xfId="0" applyFont="1" applyBorder="1" applyAlignment="1">
      <alignment vertical="top" wrapText="1"/>
    </xf>
    <xf numFmtId="0" fontId="45" fillId="0" borderId="6" xfId="0" applyFont="1" applyBorder="1" applyAlignment="1">
      <alignment vertical="top" wrapText="1"/>
    </xf>
    <xf numFmtId="2" fontId="48" fillId="0" borderId="1" xfId="0" applyNumberFormat="1" applyFont="1" applyBorder="1" applyAlignment="1">
      <alignment horizontal="center" vertical="top"/>
    </xf>
    <xf numFmtId="0" fontId="45" fillId="0" borderId="0" xfId="0" applyFont="1" applyAlignment="1">
      <alignment horizontal="center" vertical="top" wrapText="1"/>
    </xf>
    <xf numFmtId="0" fontId="33" fillId="0" borderId="1" xfId="0" applyFont="1" applyBorder="1" applyAlignment="1">
      <alignment horizontal="center" vertical="top"/>
    </xf>
    <xf numFmtId="0" fontId="33" fillId="8" borderId="1" xfId="0" applyFont="1" applyFill="1" applyBorder="1" applyAlignment="1">
      <alignment horizontal="center" vertical="top"/>
    </xf>
    <xf numFmtId="1" fontId="33" fillId="0" borderId="1" xfId="0" applyNumberFormat="1" applyFont="1" applyBorder="1" applyAlignment="1">
      <alignment horizontal="center" vertical="top"/>
    </xf>
    <xf numFmtId="2" fontId="33" fillId="0" borderId="1" xfId="0" applyNumberFormat="1" applyFont="1" applyBorder="1" applyAlignment="1">
      <alignment horizontal="center" vertical="top"/>
    </xf>
    <xf numFmtId="0" fontId="30" fillId="0" borderId="0" xfId="0" applyFont="1" applyAlignment="1">
      <alignment horizontal="center" vertical="top"/>
    </xf>
    <xf numFmtId="0" fontId="37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vertical="top" wrapText="1"/>
    </xf>
    <xf numFmtId="0" fontId="52" fillId="0" borderId="7" xfId="0" applyFont="1" applyBorder="1" applyAlignment="1">
      <alignment vertical="top" wrapText="1"/>
    </xf>
    <xf numFmtId="1" fontId="61" fillId="0" borderId="1" xfId="0" applyNumberFormat="1" applyFont="1" applyBorder="1" applyAlignment="1">
      <alignment horizontal="center" vertical="top"/>
    </xf>
    <xf numFmtId="0" fontId="4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28" fillId="7" borderId="3" xfId="0" applyFont="1" applyFill="1" applyBorder="1" applyAlignment="1">
      <alignment horizontal="center" vertical="top" wrapText="1"/>
    </xf>
    <xf numFmtId="2" fontId="48" fillId="0" borderId="2" xfId="0" applyNumberFormat="1" applyFont="1" applyBorder="1" applyAlignment="1">
      <alignment horizontal="center" vertical="top" wrapText="1"/>
    </xf>
    <xf numFmtId="2" fontId="48" fillId="0" borderId="12" xfId="0" applyNumberFormat="1" applyFont="1" applyBorder="1" applyAlignment="1">
      <alignment horizontal="center" vertical="top"/>
    </xf>
    <xf numFmtId="0" fontId="28" fillId="6" borderId="5" xfId="0" applyFont="1" applyFill="1" applyBorder="1" applyAlignment="1">
      <alignment horizontal="center" vertical="top" wrapText="1"/>
    </xf>
    <xf numFmtId="0" fontId="28" fillId="6" borderId="0" xfId="0" applyFont="1" applyFill="1" applyAlignment="1">
      <alignment horizontal="center" vertical="top" wrapText="1"/>
    </xf>
    <xf numFmtId="0" fontId="30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2" fontId="8" fillId="0" borderId="0" xfId="0" applyNumberFormat="1" applyFont="1" applyAlignment="1">
      <alignment horizontal="center" vertical="top"/>
    </xf>
    <xf numFmtId="0" fontId="45" fillId="0" borderId="0" xfId="0" applyFont="1" applyAlignment="1">
      <alignment vertical="center"/>
    </xf>
    <xf numFmtId="0" fontId="30" fillId="0" borderId="0" xfId="0" applyFont="1" applyAlignment="1">
      <alignment horizontal="left" vertical="center" indent="1"/>
    </xf>
    <xf numFmtId="0" fontId="60" fillId="0" borderId="34" xfId="0" applyFont="1" applyBorder="1" applyAlignment="1">
      <alignment horizontal="center" vertical="top" wrapText="1"/>
    </xf>
    <xf numFmtId="0" fontId="57" fillId="0" borderId="35" xfId="0" applyFont="1" applyBorder="1" applyAlignment="1">
      <alignment vertical="top" wrapText="1"/>
    </xf>
    <xf numFmtId="0" fontId="30" fillId="0" borderId="30" xfId="0" applyFont="1" applyBorder="1" applyAlignment="1">
      <alignment horizontal="center" vertical="top" wrapText="1"/>
    </xf>
    <xf numFmtId="0" fontId="28" fillId="0" borderId="36" xfId="0" applyFont="1" applyBorder="1" applyAlignment="1">
      <alignment vertical="top" wrapText="1"/>
    </xf>
    <xf numFmtId="0" fontId="60" fillId="0" borderId="30" xfId="0" applyFont="1" applyBorder="1" applyAlignment="1">
      <alignment horizontal="center" vertical="top" wrapText="1"/>
    </xf>
    <xf numFmtId="0" fontId="57" fillId="0" borderId="36" xfId="0" applyFont="1" applyBorder="1" applyAlignment="1">
      <alignment vertical="top" wrapText="1"/>
    </xf>
    <xf numFmtId="0" fontId="7" fillId="0" borderId="30" xfId="0" applyFont="1" applyBorder="1" applyAlignment="1">
      <alignment horizontal="center" vertical="top" wrapText="1"/>
    </xf>
    <xf numFmtId="0" fontId="8" fillId="0" borderId="36" xfId="0" applyFont="1" applyBorder="1" applyAlignment="1">
      <alignment vertical="top" wrapText="1"/>
    </xf>
    <xf numFmtId="0" fontId="30" fillId="6" borderId="33" xfId="0" applyFont="1" applyFill="1" applyBorder="1" applyAlignment="1">
      <alignment horizontal="center" vertical="top"/>
    </xf>
    <xf numFmtId="0" fontId="30" fillId="0" borderId="38" xfId="0" applyFont="1" applyBorder="1" applyAlignment="1">
      <alignment horizontal="center" vertical="top" wrapText="1"/>
    </xf>
    <xf numFmtId="0" fontId="8" fillId="0" borderId="31" xfId="0" applyFont="1" applyBorder="1" applyAlignment="1">
      <alignment vertical="top" wrapText="1"/>
    </xf>
    <xf numFmtId="0" fontId="60" fillId="0" borderId="37" xfId="0" applyFont="1" applyBorder="1" applyAlignment="1">
      <alignment horizontal="center" vertical="top" wrapText="1"/>
    </xf>
    <xf numFmtId="0" fontId="8" fillId="0" borderId="33" xfId="0" applyFont="1" applyBorder="1" applyAlignment="1">
      <alignment vertical="top" wrapText="1"/>
    </xf>
    <xf numFmtId="0" fontId="60" fillId="0" borderId="39" xfId="0" applyFont="1" applyBorder="1" applyAlignment="1">
      <alignment horizontal="center" vertical="top" wrapText="1"/>
    </xf>
    <xf numFmtId="0" fontId="8" fillId="0" borderId="35" xfId="0" applyFont="1" applyBorder="1" applyAlignment="1">
      <alignment vertical="top" wrapText="1"/>
    </xf>
    <xf numFmtId="0" fontId="60" fillId="0" borderId="30" xfId="0" applyFont="1" applyBorder="1" applyAlignment="1">
      <alignment horizontal="center" vertical="top"/>
    </xf>
    <xf numFmtId="0" fontId="7" fillId="0" borderId="40" xfId="0" applyFont="1" applyBorder="1" applyAlignment="1">
      <alignment horizontal="center" vertical="top"/>
    </xf>
    <xf numFmtId="0" fontId="7" fillId="0" borderId="30" xfId="0" applyFont="1" applyBorder="1" applyAlignment="1">
      <alignment horizontal="center" vertical="top"/>
    </xf>
    <xf numFmtId="0" fontId="7" fillId="0" borderId="34" xfId="0" applyFont="1" applyBorder="1" applyAlignment="1">
      <alignment horizontal="center" vertical="top"/>
    </xf>
    <xf numFmtId="0" fontId="45" fillId="0" borderId="30" xfId="0" applyFont="1" applyBorder="1" applyAlignment="1">
      <alignment horizontal="center" vertical="top"/>
    </xf>
    <xf numFmtId="0" fontId="48" fillId="0" borderId="31" xfId="0" applyFont="1" applyBorder="1" applyAlignment="1">
      <alignment vertical="top" wrapText="1"/>
    </xf>
    <xf numFmtId="0" fontId="45" fillId="0" borderId="41" xfId="0" applyFont="1" applyBorder="1" applyAlignment="1">
      <alignment horizontal="center" vertical="top"/>
    </xf>
    <xf numFmtId="0" fontId="30" fillId="0" borderId="30" xfId="0" applyFont="1" applyBorder="1" applyAlignment="1">
      <alignment horizontal="center" vertical="top"/>
    </xf>
    <xf numFmtId="0" fontId="30" fillId="6" borderId="35" xfId="0" applyFont="1" applyFill="1" applyBorder="1" applyAlignment="1">
      <alignment horizontal="center" vertical="top"/>
    </xf>
    <xf numFmtId="0" fontId="7" fillId="0" borderId="32" xfId="0" applyFont="1" applyBorder="1" applyAlignment="1">
      <alignment horizontal="center" vertical="top"/>
    </xf>
    <xf numFmtId="0" fontId="30" fillId="6" borderId="36" xfId="0" applyFont="1" applyFill="1" applyBorder="1" applyAlignment="1">
      <alignment horizontal="center" vertical="top"/>
    </xf>
    <xf numFmtId="0" fontId="7" fillId="0" borderId="41" xfId="0" applyFont="1" applyBorder="1" applyAlignment="1">
      <alignment horizontal="center" vertical="top"/>
    </xf>
    <xf numFmtId="0" fontId="48" fillId="0" borderId="33" xfId="0" applyFont="1" applyBorder="1" applyAlignment="1">
      <alignment vertical="top" wrapText="1"/>
    </xf>
    <xf numFmtId="0" fontId="7" fillId="0" borderId="33" xfId="0" applyFont="1" applyBorder="1" applyAlignment="1">
      <alignment vertical="top" wrapText="1"/>
    </xf>
    <xf numFmtId="0" fontId="7" fillId="0" borderId="34" xfId="0" applyFont="1" applyBorder="1" applyAlignment="1">
      <alignment horizontal="center" vertical="top" wrapText="1"/>
    </xf>
    <xf numFmtId="0" fontId="30" fillId="0" borderId="32" xfId="0" applyFont="1" applyBorder="1" applyAlignment="1">
      <alignment horizontal="center" vertical="top"/>
    </xf>
    <xf numFmtId="0" fontId="28" fillId="0" borderId="31" xfId="0" applyFont="1" applyBorder="1" applyAlignment="1">
      <alignment vertical="top" wrapText="1"/>
    </xf>
    <xf numFmtId="0" fontId="30" fillId="0" borderId="41" xfId="0" applyFont="1" applyBorder="1" applyAlignment="1">
      <alignment horizontal="center" vertical="top"/>
    </xf>
    <xf numFmtId="0" fontId="28" fillId="0" borderId="33" xfId="0" applyFont="1" applyBorder="1" applyAlignment="1">
      <alignment vertical="top" wrapText="1"/>
    </xf>
    <xf numFmtId="0" fontId="30" fillId="0" borderId="34" xfId="0" applyFont="1" applyBorder="1" applyAlignment="1">
      <alignment horizontal="center" vertical="top"/>
    </xf>
    <xf numFmtId="0" fontId="28" fillId="0" borderId="35" xfId="0" applyFont="1" applyBorder="1" applyAlignment="1">
      <alignment vertical="top" wrapText="1"/>
    </xf>
    <xf numFmtId="0" fontId="30" fillId="0" borderId="42" xfId="0" applyFont="1" applyBorder="1" applyAlignment="1">
      <alignment horizontal="center" vertical="top"/>
    </xf>
    <xf numFmtId="0" fontId="30" fillId="0" borderId="43" xfId="0" applyFont="1" applyBorder="1" applyAlignment="1">
      <alignment vertical="top"/>
    </xf>
    <xf numFmtId="0" fontId="30" fillId="0" borderId="43" xfId="0" applyFont="1" applyBorder="1" applyAlignment="1">
      <alignment horizontal="center" vertical="top" wrapText="1"/>
    </xf>
    <xf numFmtId="0" fontId="39" fillId="0" borderId="43" xfId="0" applyFont="1" applyBorder="1" applyAlignment="1">
      <alignment vertical="top" wrapText="1"/>
    </xf>
    <xf numFmtId="0" fontId="28" fillId="0" borderId="43" xfId="0" applyFont="1" applyBorder="1" applyAlignment="1">
      <alignment horizontal="center" vertical="top" wrapText="1"/>
    </xf>
    <xf numFmtId="2" fontId="28" fillId="0" borderId="43" xfId="0" applyNumberFormat="1" applyFont="1" applyBorder="1" applyAlignment="1">
      <alignment horizontal="center" vertical="top" wrapText="1"/>
    </xf>
    <xf numFmtId="0" fontId="28" fillId="0" borderId="43" xfId="0" applyFont="1" applyBorder="1" applyAlignment="1">
      <alignment horizontal="center" vertical="top"/>
    </xf>
    <xf numFmtId="0" fontId="28" fillId="0" borderId="44" xfId="0" applyFont="1" applyBorder="1" applyAlignment="1">
      <alignment vertical="top" wrapText="1"/>
    </xf>
    <xf numFmtId="49" fontId="41" fillId="0" borderId="7" xfId="0" applyNumberFormat="1" applyFont="1" applyBorder="1" applyAlignment="1">
      <alignment vertical="top" wrapText="1"/>
    </xf>
    <xf numFmtId="0" fontId="60" fillId="0" borderId="0" xfId="0" applyFont="1" applyAlignment="1">
      <alignment horizontal="center" vertical="top" wrapText="1"/>
    </xf>
    <xf numFmtId="164" fontId="56" fillId="0" borderId="1" xfId="0" applyNumberFormat="1" applyFont="1" applyBorder="1" applyAlignment="1">
      <alignment horizontal="center" vertical="top" wrapText="1"/>
    </xf>
    <xf numFmtId="1" fontId="28" fillId="0" borderId="13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/>
    </xf>
    <xf numFmtId="2" fontId="28" fillId="0" borderId="13" xfId="0" applyNumberFormat="1" applyFont="1" applyBorder="1" applyAlignment="1">
      <alignment horizontal="center" vertical="top" wrapText="1"/>
    </xf>
    <xf numFmtId="2" fontId="56" fillId="0" borderId="1" xfId="0" applyNumberFormat="1" applyFont="1" applyBorder="1" applyAlignment="1">
      <alignment horizontal="center" vertical="top" wrapText="1"/>
    </xf>
    <xf numFmtId="2" fontId="28" fillId="0" borderId="1" xfId="0" applyNumberFormat="1" applyFont="1" applyBorder="1" applyAlignment="1">
      <alignment horizontal="center" vertical="top" wrapText="1"/>
    </xf>
    <xf numFmtId="2" fontId="57" fillId="0" borderId="1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165" fontId="28" fillId="0" borderId="43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30" fillId="0" borderId="34" xfId="0" applyFont="1" applyBorder="1" applyAlignment="1">
      <alignment horizontal="center" vertical="top" wrapText="1"/>
    </xf>
    <xf numFmtId="0" fontId="30" fillId="0" borderId="2" xfId="0" applyFont="1" applyBorder="1" applyAlignment="1">
      <alignment vertical="top" wrapText="1"/>
    </xf>
    <xf numFmtId="0" fontId="37" fillId="0" borderId="2" xfId="0" applyFont="1" applyBorder="1" applyAlignment="1">
      <alignment vertical="top" wrapText="1"/>
    </xf>
    <xf numFmtId="1" fontId="28" fillId="0" borderId="1" xfId="0" applyNumberFormat="1" applyFont="1" applyBorder="1" applyAlignment="1">
      <alignment horizontal="center" vertical="top" wrapText="1"/>
    </xf>
    <xf numFmtId="1" fontId="8" fillId="0" borderId="5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 wrapText="1"/>
    </xf>
    <xf numFmtId="0" fontId="28" fillId="8" borderId="1" xfId="0" applyFont="1" applyFill="1" applyBorder="1" applyAlignment="1">
      <alignment horizontal="center" vertical="top" wrapText="1"/>
    </xf>
    <xf numFmtId="0" fontId="56" fillId="0" borderId="8" xfId="0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top"/>
    </xf>
    <xf numFmtId="0" fontId="63" fillId="0" borderId="1" xfId="0" applyFont="1" applyBorder="1" applyAlignment="1">
      <alignment vertical="top"/>
    </xf>
    <xf numFmtId="0" fontId="57" fillId="0" borderId="43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60" fillId="0" borderId="1" xfId="0" applyFont="1" applyBorder="1" applyAlignment="1">
      <alignment vertical="center" wrapText="1"/>
    </xf>
    <xf numFmtId="0" fontId="60" fillId="0" borderId="42" xfId="0" applyFont="1" applyBorder="1" applyAlignment="1">
      <alignment horizontal="center" vertical="top"/>
    </xf>
    <xf numFmtId="0" fontId="60" fillId="0" borderId="43" xfId="0" applyFont="1" applyBorder="1" applyAlignment="1">
      <alignment vertical="top"/>
    </xf>
    <xf numFmtId="0" fontId="45" fillId="0" borderId="30" xfId="0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vertical="top"/>
    </xf>
    <xf numFmtId="2" fontId="56" fillId="0" borderId="6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7" fillId="8" borderId="1" xfId="0" applyFont="1" applyFill="1" applyBorder="1" applyAlignment="1">
      <alignment vertical="top"/>
    </xf>
    <xf numFmtId="0" fontId="41" fillId="0" borderId="4" xfId="0" applyFont="1" applyBorder="1" applyAlignment="1">
      <alignment vertical="top" wrapText="1"/>
    </xf>
    <xf numFmtId="0" fontId="41" fillId="0" borderId="13" xfId="0" applyFont="1" applyBorder="1" applyAlignment="1">
      <alignment vertical="center" wrapText="1"/>
    </xf>
    <xf numFmtId="0" fontId="30" fillId="0" borderId="3" xfId="0" applyFont="1" applyBorder="1" applyAlignment="1">
      <alignment horizontal="center" vertical="top"/>
    </xf>
    <xf numFmtId="164" fontId="28" fillId="0" borderId="1" xfId="0" applyNumberFormat="1" applyFont="1" applyBorder="1" applyAlignment="1">
      <alignment horizontal="center" vertical="top"/>
    </xf>
    <xf numFmtId="0" fontId="38" fillId="6" borderId="46" xfId="0" applyFont="1" applyFill="1" applyBorder="1" applyAlignment="1">
      <alignment horizontal="center" vertical="top"/>
    </xf>
    <xf numFmtId="0" fontId="28" fillId="0" borderId="2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30" fillId="6" borderId="7" xfId="0" applyFont="1" applyFill="1" applyBorder="1" applyAlignment="1">
      <alignment horizontal="center" vertical="top"/>
    </xf>
    <xf numFmtId="2" fontId="57" fillId="0" borderId="1" xfId="0" applyNumberFormat="1" applyFont="1" applyBorder="1" applyAlignment="1">
      <alignment horizontal="center" vertical="top"/>
    </xf>
    <xf numFmtId="0" fontId="57" fillId="0" borderId="31" xfId="0" applyFont="1" applyBorder="1" applyAlignment="1">
      <alignment vertical="top" wrapText="1"/>
    </xf>
    <xf numFmtId="0" fontId="60" fillId="0" borderId="41" xfId="0" applyFont="1" applyBorder="1" applyAlignment="1">
      <alignment horizontal="center" vertical="top"/>
    </xf>
    <xf numFmtId="0" fontId="69" fillId="0" borderId="7" xfId="0" applyFont="1" applyBorder="1" applyAlignment="1">
      <alignment vertical="top" wrapText="1"/>
    </xf>
    <xf numFmtId="2" fontId="57" fillId="0" borderId="7" xfId="0" applyNumberFormat="1" applyFont="1" applyBorder="1" applyAlignment="1">
      <alignment horizontal="center" vertical="top" wrapText="1"/>
    </xf>
    <xf numFmtId="0" fontId="71" fillId="0" borderId="0" xfId="0" applyFont="1"/>
    <xf numFmtId="2" fontId="48" fillId="0" borderId="7" xfId="0" applyNumberFormat="1" applyFont="1" applyBorder="1" applyAlignment="1">
      <alignment horizontal="center" vertical="top"/>
    </xf>
    <xf numFmtId="0" fontId="55" fillId="0" borderId="0" xfId="0" applyFont="1"/>
    <xf numFmtId="0" fontId="49" fillId="0" borderId="0" xfId="0" applyFont="1" applyAlignment="1">
      <alignment vertical="top"/>
    </xf>
    <xf numFmtId="0" fontId="57" fillId="4" borderId="1" xfId="0" applyFont="1" applyFill="1" applyBorder="1" applyAlignment="1">
      <alignment horizontal="center" vertical="top" wrapText="1"/>
    </xf>
    <xf numFmtId="164" fontId="48" fillId="0" borderId="1" xfId="0" applyNumberFormat="1" applyFont="1" applyBorder="1" applyAlignment="1">
      <alignment horizontal="center" vertical="top"/>
    </xf>
    <xf numFmtId="0" fontId="55" fillId="0" borderId="0" xfId="0" applyFont="1" applyAlignment="1">
      <alignment vertical="top"/>
    </xf>
    <xf numFmtId="0" fontId="55" fillId="0" borderId="0" xfId="0" applyFont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7" xfId="0" applyFont="1" applyBorder="1"/>
    <xf numFmtId="0" fontId="8" fillId="0" borderId="10" xfId="0" applyFont="1" applyBorder="1" applyAlignment="1">
      <alignment horizontal="center" vertical="top" wrapText="1"/>
    </xf>
    <xf numFmtId="0" fontId="28" fillId="2" borderId="1" xfId="0" applyFont="1" applyFill="1" applyBorder="1" applyAlignment="1">
      <alignment horizontal="left" vertical="top" wrapText="1"/>
    </xf>
    <xf numFmtId="0" fontId="28" fillId="2" borderId="12" xfId="0" applyFont="1" applyFill="1" applyBorder="1" applyAlignment="1">
      <alignment horizontal="center" vertical="top" wrapText="1"/>
    </xf>
    <xf numFmtId="164" fontId="28" fillId="2" borderId="1" xfId="0" applyNumberFormat="1" applyFont="1" applyFill="1" applyBorder="1" applyAlignment="1">
      <alignment horizontal="center" vertical="top"/>
    </xf>
    <xf numFmtId="0" fontId="30" fillId="0" borderId="5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/>
    </xf>
    <xf numFmtId="0" fontId="72" fillId="0" borderId="1" xfId="0" applyFont="1" applyBorder="1" applyAlignment="1">
      <alignment horizontal="center" vertical="top" wrapText="1"/>
    </xf>
    <xf numFmtId="0" fontId="72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7" fillId="0" borderId="7" xfId="0" applyFont="1" applyBorder="1" applyAlignment="1">
      <alignment horizontal="left" vertical="top" wrapText="1"/>
    </xf>
    <xf numFmtId="0" fontId="38" fillId="0" borderId="0" xfId="0" applyFont="1"/>
    <xf numFmtId="0" fontId="8" fillId="6" borderId="5" xfId="0" applyFont="1" applyFill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/>
    </xf>
    <xf numFmtId="0" fontId="7" fillId="6" borderId="0" xfId="0" applyFont="1" applyFill="1"/>
    <xf numFmtId="0" fontId="7" fillId="0" borderId="38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1" fontId="48" fillId="0" borderId="5" xfId="0" applyNumberFormat="1" applyFont="1" applyBorder="1" applyAlignment="1">
      <alignment horizontal="center" vertical="top" wrapText="1"/>
    </xf>
    <xf numFmtId="0" fontId="73" fillId="0" borderId="1" xfId="0" applyFont="1" applyBorder="1" applyAlignment="1">
      <alignment horizontal="center" vertical="top" wrapText="1"/>
    </xf>
    <xf numFmtId="0" fontId="30" fillId="0" borderId="12" xfId="0" applyFont="1" applyBorder="1" applyAlignment="1">
      <alignment vertical="top"/>
    </xf>
    <xf numFmtId="0" fontId="7" fillId="0" borderId="2" xfId="0" applyFont="1" applyBorder="1" applyAlignment="1">
      <alignment vertical="center" wrapText="1"/>
    </xf>
    <xf numFmtId="0" fontId="45" fillId="0" borderId="7" xfId="0" applyFont="1" applyBorder="1" applyAlignment="1">
      <alignment vertical="center" wrapText="1"/>
    </xf>
    <xf numFmtId="0" fontId="48" fillId="0" borderId="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top" wrapText="1"/>
    </xf>
    <xf numFmtId="0" fontId="7" fillId="6" borderId="36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 wrapText="1"/>
    </xf>
    <xf numFmtId="0" fontId="43" fillId="0" borderId="0" xfId="0" applyFont="1" applyAlignment="1">
      <alignment horizontal="center" vertical="top"/>
    </xf>
    <xf numFmtId="0" fontId="30" fillId="0" borderId="2" xfId="0" applyFont="1" applyBorder="1" applyAlignment="1">
      <alignment horizontal="center" vertical="top"/>
    </xf>
    <xf numFmtId="0" fontId="30" fillId="0" borderId="15" xfId="0" applyFont="1" applyBorder="1"/>
    <xf numFmtId="0" fontId="28" fillId="4" borderId="3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64" fontId="57" fillId="0" borderId="1" xfId="0" applyNumberFormat="1" applyFont="1" applyBorder="1" applyAlignment="1">
      <alignment horizontal="center" vertical="top"/>
    </xf>
    <xf numFmtId="0" fontId="60" fillId="0" borderId="7" xfId="0" applyFont="1" applyBorder="1" applyAlignment="1">
      <alignment horizontal="center" vertical="top"/>
    </xf>
    <xf numFmtId="0" fontId="28" fillId="2" borderId="1" xfId="0" applyFont="1" applyFill="1" applyBorder="1" applyAlignment="1">
      <alignment horizontal="center" vertical="top" wrapText="1"/>
    </xf>
    <xf numFmtId="164" fontId="28" fillId="2" borderId="7" xfId="0" applyNumberFormat="1" applyFont="1" applyFill="1" applyBorder="1" applyAlignment="1">
      <alignment horizontal="center" vertical="top"/>
    </xf>
    <xf numFmtId="0" fontId="30" fillId="0" borderId="0" xfId="0" applyFont="1" applyAlignment="1">
      <alignment horizontal="center" vertical="top" wrapText="1"/>
    </xf>
    <xf numFmtId="0" fontId="28" fillId="2" borderId="3" xfId="0" applyFont="1" applyFill="1" applyBorder="1" applyAlignment="1">
      <alignment vertical="top" wrapText="1"/>
    </xf>
    <xf numFmtId="0" fontId="28" fillId="2" borderId="3" xfId="0" applyFont="1" applyFill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164" fontId="8" fillId="0" borderId="0" xfId="0" applyNumberFormat="1" applyFont="1" applyAlignment="1">
      <alignment vertical="top"/>
    </xf>
    <xf numFmtId="0" fontId="45" fillId="0" borderId="2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top" wrapText="1"/>
    </xf>
    <xf numFmtId="49" fontId="45" fillId="0" borderId="3" xfId="0" applyNumberFormat="1" applyFont="1" applyBorder="1" applyAlignment="1">
      <alignment horizontal="center" vertical="top" wrapText="1"/>
    </xf>
    <xf numFmtId="49" fontId="45" fillId="0" borderId="2" xfId="0" applyNumberFormat="1" applyFont="1" applyBorder="1" applyAlignment="1">
      <alignment horizontal="center" vertical="top" wrapText="1"/>
    </xf>
    <xf numFmtId="0" fontId="41" fillId="0" borderId="3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/>
    </xf>
    <xf numFmtId="0" fontId="16" fillId="0" borderId="6" xfId="0" applyFont="1" applyBorder="1" applyAlignment="1">
      <alignment vertical="top" wrapText="1"/>
    </xf>
    <xf numFmtId="2" fontId="30" fillId="0" borderId="1" xfId="0" applyNumberFormat="1" applyFont="1" applyBorder="1" applyAlignment="1">
      <alignment horizontal="center" vertical="top"/>
    </xf>
    <xf numFmtId="2" fontId="30" fillId="0" borderId="7" xfId="0" applyNumberFormat="1" applyFont="1" applyBorder="1" applyAlignment="1">
      <alignment horizontal="center" vertical="top"/>
    </xf>
    <xf numFmtId="0" fontId="30" fillId="0" borderId="7" xfId="0" applyFont="1" applyBorder="1" applyAlignment="1">
      <alignment vertical="top" wrapText="1"/>
    </xf>
    <xf numFmtId="0" fontId="30" fillId="0" borderId="15" xfId="0" applyFont="1" applyBorder="1" applyAlignment="1">
      <alignment horizontal="center" vertical="top" wrapText="1"/>
    </xf>
    <xf numFmtId="2" fontId="30" fillId="0" borderId="3" xfId="0" applyNumberFormat="1" applyFont="1" applyBorder="1" applyAlignment="1">
      <alignment horizontal="center" vertical="top" wrapText="1"/>
    </xf>
    <xf numFmtId="49" fontId="30" fillId="0" borderId="3" xfId="0" applyNumberFormat="1" applyFont="1" applyBorder="1" applyAlignment="1">
      <alignment horizontal="center" vertical="top" wrapText="1"/>
    </xf>
    <xf numFmtId="2" fontId="30" fillId="0" borderId="3" xfId="0" applyNumberFormat="1" applyFont="1" applyBorder="1" applyAlignment="1">
      <alignment horizontal="center" vertical="top"/>
    </xf>
    <xf numFmtId="2" fontId="30" fillId="0" borderId="7" xfId="0" applyNumberFormat="1" applyFont="1" applyBorder="1" applyAlignment="1">
      <alignment horizontal="center" vertical="top" wrapText="1"/>
    </xf>
    <xf numFmtId="49" fontId="30" fillId="0" borderId="7" xfId="0" applyNumberFormat="1" applyFont="1" applyBorder="1" applyAlignment="1">
      <alignment horizontal="center" vertical="top" wrapText="1"/>
    </xf>
    <xf numFmtId="49" fontId="30" fillId="0" borderId="2" xfId="0" applyNumberFormat="1" applyFont="1" applyBorder="1" applyAlignment="1">
      <alignment horizontal="center" vertical="top" wrapText="1"/>
    </xf>
    <xf numFmtId="2" fontId="30" fillId="0" borderId="2" xfId="0" applyNumberFormat="1" applyFont="1" applyBorder="1" applyAlignment="1">
      <alignment horizontal="center" vertical="top"/>
    </xf>
    <xf numFmtId="0" fontId="33" fillId="2" borderId="0" xfId="0" applyFont="1" applyFill="1" applyAlignment="1">
      <alignment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vertical="top"/>
    </xf>
    <xf numFmtId="0" fontId="6" fillId="2" borderId="9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74" fillId="8" borderId="1" xfId="0" applyFont="1" applyFill="1" applyBorder="1" applyAlignment="1">
      <alignment horizontal="center" vertical="top"/>
    </xf>
    <xf numFmtId="0" fontId="75" fillId="0" borderId="0" xfId="0" applyFont="1" applyAlignment="1">
      <alignment vertical="top"/>
    </xf>
    <xf numFmtId="0" fontId="76" fillId="0" borderId="1" xfId="0" applyFont="1" applyBorder="1" applyAlignment="1">
      <alignment vertical="top"/>
    </xf>
    <xf numFmtId="0" fontId="76" fillId="0" borderId="1" xfId="0" applyFont="1" applyBorder="1" applyAlignment="1">
      <alignment horizontal="center" vertical="top"/>
    </xf>
    <xf numFmtId="164" fontId="76" fillId="0" borderId="1" xfId="0" applyNumberFormat="1" applyFont="1" applyBorder="1" applyAlignment="1">
      <alignment horizontal="center" vertical="top"/>
    </xf>
    <xf numFmtId="0" fontId="75" fillId="0" borderId="0" xfId="0" applyFont="1"/>
    <xf numFmtId="0" fontId="75" fillId="0" borderId="0" xfId="0" applyFont="1" applyAlignment="1">
      <alignment horizontal="center" vertical="top"/>
    </xf>
    <xf numFmtId="0" fontId="74" fillId="0" borderId="1" xfId="0" applyFont="1" applyBorder="1" applyAlignment="1">
      <alignment vertical="top"/>
    </xf>
    <xf numFmtId="0" fontId="74" fillId="0" borderId="1" xfId="0" applyFont="1" applyBorder="1" applyAlignment="1">
      <alignment horizontal="center" vertical="top"/>
    </xf>
    <xf numFmtId="164" fontId="74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6" fillId="0" borderId="0" xfId="0" applyFont="1"/>
    <xf numFmtId="0" fontId="28" fillId="10" borderId="1" xfId="0" applyFont="1" applyFill="1" applyBorder="1" applyAlignment="1">
      <alignment horizontal="center" vertical="top" wrapText="1"/>
    </xf>
    <xf numFmtId="0" fontId="28" fillId="10" borderId="1" xfId="0" applyFont="1" applyFill="1" applyBorder="1" applyAlignment="1">
      <alignment horizontal="center" vertical="top"/>
    </xf>
    <xf numFmtId="0" fontId="28" fillId="2" borderId="9" xfId="0" applyFont="1" applyFill="1" applyBorder="1" applyAlignment="1">
      <alignment vertical="top"/>
    </xf>
    <xf numFmtId="0" fontId="28" fillId="2" borderId="3" xfId="0" applyFont="1" applyFill="1" applyBorder="1" applyAlignment="1">
      <alignment horizontal="center" vertical="top"/>
    </xf>
    <xf numFmtId="49" fontId="28" fillId="2" borderId="3" xfId="0" applyNumberFormat="1" applyFont="1" applyFill="1" applyBorder="1" applyAlignment="1">
      <alignment horizontal="center" vertical="top"/>
    </xf>
    <xf numFmtId="0" fontId="28" fillId="2" borderId="9" xfId="0" applyFont="1" applyFill="1" applyBorder="1" applyAlignment="1">
      <alignment horizontal="center" vertical="top"/>
    </xf>
    <xf numFmtId="164" fontId="28" fillId="2" borderId="3" xfId="0" applyNumberFormat="1" applyFont="1" applyFill="1" applyBorder="1" applyAlignment="1">
      <alignment horizontal="center" vertical="top"/>
    </xf>
    <xf numFmtId="1" fontId="30" fillId="0" borderId="3" xfId="0" applyNumberFormat="1" applyFont="1" applyBorder="1" applyAlignment="1">
      <alignment horizontal="center" vertical="top" wrapText="1"/>
    </xf>
    <xf numFmtId="49" fontId="60" fillId="0" borderId="3" xfId="0" applyNumberFormat="1" applyFont="1" applyBorder="1" applyAlignment="1">
      <alignment horizontal="center" vertical="top" wrapText="1"/>
    </xf>
    <xf numFmtId="0" fontId="77" fillId="0" borderId="7" xfId="0" applyFont="1" applyBorder="1" applyAlignment="1">
      <alignment horizontal="center" vertical="center" wrapText="1"/>
    </xf>
    <xf numFmtId="1" fontId="30" fillId="0" borderId="7" xfId="0" applyNumberFormat="1" applyFont="1" applyBorder="1" applyAlignment="1">
      <alignment horizontal="center" vertical="top" wrapText="1"/>
    </xf>
    <xf numFmtId="0" fontId="60" fillId="0" borderId="7" xfId="0" applyFont="1" applyBorder="1" applyAlignment="1">
      <alignment horizontal="center" vertical="center" wrapText="1"/>
    </xf>
    <xf numFmtId="49" fontId="60" fillId="0" borderId="7" xfId="0" applyNumberFormat="1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center" wrapText="1"/>
    </xf>
    <xf numFmtId="2" fontId="60" fillId="0" borderId="2" xfId="0" applyNumberFormat="1" applyFont="1" applyBorder="1" applyAlignment="1">
      <alignment horizontal="center" vertical="top" wrapText="1"/>
    </xf>
    <xf numFmtId="49" fontId="60" fillId="0" borderId="2" xfId="0" applyNumberFormat="1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top"/>
    </xf>
    <xf numFmtId="164" fontId="30" fillId="0" borderId="7" xfId="0" applyNumberFormat="1" applyFont="1" applyBorder="1" applyAlignment="1">
      <alignment horizontal="center" vertical="top"/>
    </xf>
    <xf numFmtId="2" fontId="60" fillId="0" borderId="0" xfId="0" applyNumberFormat="1" applyFont="1" applyAlignment="1">
      <alignment horizontal="center" vertical="top" wrapText="1"/>
    </xf>
    <xf numFmtId="164" fontId="60" fillId="0" borderId="7" xfId="0" applyNumberFormat="1" applyFont="1" applyBorder="1" applyAlignment="1">
      <alignment horizontal="center" vertical="top" wrapText="1"/>
    </xf>
    <xf numFmtId="2" fontId="60" fillId="0" borderId="0" xfId="0" applyNumberFormat="1" applyFont="1" applyAlignment="1">
      <alignment horizontal="center"/>
    </xf>
    <xf numFmtId="164" fontId="60" fillId="0" borderId="7" xfId="0" applyNumberFormat="1" applyFont="1" applyBorder="1" applyAlignment="1">
      <alignment horizontal="center" vertical="top"/>
    </xf>
    <xf numFmtId="2" fontId="57" fillId="0" borderId="0" xfId="0" applyNumberFormat="1" applyFont="1" applyAlignment="1">
      <alignment horizontal="center" vertical="top" wrapText="1"/>
    </xf>
    <xf numFmtId="164" fontId="57" fillId="0" borderId="7" xfId="0" applyNumberFormat="1" applyFont="1" applyBorder="1" applyAlignment="1">
      <alignment horizontal="center" vertical="top" wrapText="1"/>
    </xf>
    <xf numFmtId="2" fontId="28" fillId="0" borderId="0" xfId="0" applyNumberFormat="1" applyFont="1" applyAlignment="1">
      <alignment horizontal="center" vertical="top" wrapText="1"/>
    </xf>
    <xf numFmtId="164" fontId="28" fillId="0" borderId="7" xfId="0" applyNumberFormat="1" applyFont="1" applyBorder="1" applyAlignment="1">
      <alignment horizontal="center" vertical="top" wrapText="1"/>
    </xf>
    <xf numFmtId="2" fontId="30" fillId="0" borderId="15" xfId="0" applyNumberFormat="1" applyFont="1" applyBorder="1" applyAlignment="1">
      <alignment horizontal="center" vertical="top" wrapText="1"/>
    </xf>
    <xf numFmtId="164" fontId="30" fillId="0" borderId="2" xfId="0" applyNumberFormat="1" applyFont="1" applyBorder="1" applyAlignment="1">
      <alignment horizontal="center" vertical="top" wrapText="1"/>
    </xf>
    <xf numFmtId="0" fontId="77" fillId="0" borderId="1" xfId="0" applyFont="1" applyBorder="1" applyAlignment="1">
      <alignment horizontal="center" vertical="top" wrapText="1"/>
    </xf>
    <xf numFmtId="2" fontId="60" fillId="0" borderId="1" xfId="0" applyNumberFormat="1" applyFont="1" applyBorder="1" applyAlignment="1">
      <alignment horizontal="center" vertical="top"/>
    </xf>
    <xf numFmtId="49" fontId="60" fillId="0" borderId="1" xfId="0" applyNumberFormat="1" applyFont="1" applyBorder="1" applyAlignment="1">
      <alignment horizontal="center" vertical="top" wrapText="1"/>
    </xf>
    <xf numFmtId="0" fontId="77" fillId="0" borderId="3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77" fillId="0" borderId="2" xfId="0" applyFont="1" applyBorder="1" applyAlignment="1">
      <alignment horizontal="center" vertical="center" wrapText="1"/>
    </xf>
    <xf numFmtId="2" fontId="30" fillId="0" borderId="14" xfId="0" applyNumberFormat="1" applyFont="1" applyBorder="1" applyAlignment="1">
      <alignment horizontal="center" vertical="top" wrapText="1"/>
    </xf>
    <xf numFmtId="164" fontId="28" fillId="2" borderId="2" xfId="0" applyNumberFormat="1" applyFont="1" applyFill="1" applyBorder="1" applyAlignment="1">
      <alignment horizontal="center" vertical="top"/>
    </xf>
    <xf numFmtId="49" fontId="30" fillId="0" borderId="1" xfId="0" applyNumberFormat="1" applyFont="1" applyBorder="1" applyAlignment="1">
      <alignment horizontal="center" vertical="top"/>
    </xf>
    <xf numFmtId="2" fontId="30" fillId="0" borderId="5" xfId="0" applyNumberFormat="1" applyFont="1" applyBorder="1" applyAlignment="1">
      <alignment horizontal="center" vertical="top" wrapText="1"/>
    </xf>
    <xf numFmtId="2" fontId="30" fillId="0" borderId="4" xfId="0" applyNumberFormat="1" applyFont="1" applyBorder="1" applyAlignment="1">
      <alignment horizontal="center" vertical="top"/>
    </xf>
    <xf numFmtId="164" fontId="30" fillId="0" borderId="3" xfId="0" applyNumberFormat="1" applyFont="1" applyBorder="1" applyAlignment="1">
      <alignment horizontal="center" vertical="top"/>
    </xf>
    <xf numFmtId="164" fontId="30" fillId="0" borderId="2" xfId="0" applyNumberFormat="1" applyFont="1" applyBorder="1" applyAlignment="1">
      <alignment horizontal="center" vertical="top"/>
    </xf>
    <xf numFmtId="164" fontId="30" fillId="0" borderId="1" xfId="0" applyNumberFormat="1" applyFont="1" applyBorder="1" applyAlignment="1">
      <alignment horizontal="center" vertical="top"/>
    </xf>
    <xf numFmtId="2" fontId="30" fillId="0" borderId="1" xfId="0" applyNumberFormat="1" applyFont="1" applyBorder="1" applyAlignment="1">
      <alignment horizontal="center" vertical="top" wrapText="1"/>
    </xf>
    <xf numFmtId="2" fontId="30" fillId="0" borderId="6" xfId="0" applyNumberFormat="1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/>
    </xf>
    <xf numFmtId="2" fontId="30" fillId="0" borderId="13" xfId="0" applyNumberFormat="1" applyFont="1" applyBorder="1" applyAlignment="1">
      <alignment horizontal="center" vertical="top" wrapText="1"/>
    </xf>
    <xf numFmtId="0" fontId="78" fillId="0" borderId="7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top"/>
    </xf>
    <xf numFmtId="164" fontId="28" fillId="0" borderId="2" xfId="0" applyNumberFormat="1" applyFont="1" applyBorder="1" applyAlignment="1">
      <alignment horizontal="center" vertical="top"/>
    </xf>
    <xf numFmtId="0" fontId="57" fillId="0" borderId="1" xfId="0" applyFont="1" applyBorder="1" applyAlignment="1">
      <alignment horizontal="center" vertical="top"/>
    </xf>
    <xf numFmtId="164" fontId="57" fillId="3" borderId="1" xfId="0" applyNumberFormat="1" applyFont="1" applyFill="1" applyBorder="1" applyAlignment="1">
      <alignment horizontal="center" vertical="top"/>
    </xf>
    <xf numFmtId="164" fontId="30" fillId="0" borderId="1" xfId="0" applyNumberFormat="1" applyFont="1" applyBorder="1" applyAlignment="1">
      <alignment horizontal="center" vertical="top" wrapText="1"/>
    </xf>
    <xf numFmtId="164" fontId="30" fillId="0" borderId="7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45" fillId="0" borderId="2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top"/>
    </xf>
    <xf numFmtId="2" fontId="45" fillId="0" borderId="2" xfId="0" applyNumberFormat="1" applyFont="1" applyBorder="1" applyAlignment="1">
      <alignment horizontal="center" vertical="top"/>
    </xf>
    <xf numFmtId="2" fontId="45" fillId="0" borderId="14" xfId="0" applyNumberFormat="1" applyFont="1" applyBorder="1" applyAlignment="1">
      <alignment horizontal="center" vertical="top" wrapText="1"/>
    </xf>
    <xf numFmtId="2" fontId="45" fillId="0" borderId="3" xfId="0" applyNumberFormat="1" applyFont="1" applyBorder="1" applyAlignment="1">
      <alignment horizontal="center" vertical="top" wrapText="1"/>
    </xf>
    <xf numFmtId="164" fontId="45" fillId="0" borderId="3" xfId="0" applyNumberFormat="1" applyFont="1" applyBorder="1" applyAlignment="1">
      <alignment horizontal="center" vertical="top"/>
    </xf>
    <xf numFmtId="2" fontId="78" fillId="0" borderId="2" xfId="0" applyNumberFormat="1" applyFont="1" applyBorder="1" applyAlignment="1">
      <alignment horizontal="center" vertical="center" wrapText="1"/>
    </xf>
    <xf numFmtId="164" fontId="78" fillId="0" borderId="2" xfId="0" applyNumberFormat="1" applyFont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28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/>
    </xf>
    <xf numFmtId="0" fontId="36" fillId="6" borderId="16" xfId="0" applyFont="1" applyFill="1" applyBorder="1" applyAlignment="1">
      <alignment vertical="top" wrapText="1"/>
    </xf>
    <xf numFmtId="0" fontId="36" fillId="6" borderId="16" xfId="0" applyFont="1" applyFill="1" applyBorder="1" applyAlignment="1">
      <alignment horizontal="center" vertical="top" wrapText="1"/>
    </xf>
    <xf numFmtId="0" fontId="79" fillId="6" borderId="46" xfId="0" applyFont="1" applyFill="1" applyBorder="1" applyAlignment="1">
      <alignment horizontal="center" vertical="top"/>
    </xf>
    <xf numFmtId="0" fontId="79" fillId="6" borderId="0" xfId="0" applyFont="1" applyFill="1"/>
    <xf numFmtId="0" fontId="28" fillId="7" borderId="1" xfId="0" applyFont="1" applyFill="1" applyBorder="1" applyAlignment="1">
      <alignment horizontal="center" vertical="top"/>
    </xf>
    <xf numFmtId="0" fontId="7" fillId="0" borderId="3" xfId="0" applyFont="1" applyBorder="1"/>
    <xf numFmtId="0" fontId="7" fillId="0" borderId="9" xfId="0" applyFont="1" applyBorder="1" applyAlignment="1">
      <alignment vertical="top" wrapText="1"/>
    </xf>
    <xf numFmtId="0" fontId="7" fillId="0" borderId="15" xfId="0" applyFont="1" applyBorder="1"/>
    <xf numFmtId="0" fontId="8" fillId="2" borderId="0" xfId="0" applyFont="1" applyFill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28" fillId="5" borderId="3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vertical="top"/>
    </xf>
    <xf numFmtId="0" fontId="7" fillId="0" borderId="7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0" fontId="45" fillId="0" borderId="0" xfId="0" applyFont="1" applyAlignment="1">
      <alignment horizontal="center" vertical="top"/>
    </xf>
    <xf numFmtId="0" fontId="76" fillId="8" borderId="1" xfId="0" applyFont="1" applyFill="1" applyBorder="1" applyAlignment="1">
      <alignment horizontal="center" vertical="top"/>
    </xf>
    <xf numFmtId="0" fontId="57" fillId="4" borderId="12" xfId="0" applyFont="1" applyFill="1" applyBorder="1" applyAlignment="1">
      <alignment horizontal="center" vertical="top"/>
    </xf>
    <xf numFmtId="0" fontId="57" fillId="4" borderId="1" xfId="0" applyFont="1" applyFill="1" applyBorder="1" applyAlignment="1">
      <alignment horizontal="center" vertical="top"/>
    </xf>
    <xf numFmtId="0" fontId="8" fillId="4" borderId="3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8" fillId="10" borderId="7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2" fontId="7" fillId="0" borderId="7" xfId="0" applyNumberFormat="1" applyFont="1" applyBorder="1" applyAlignment="1">
      <alignment horizontal="center" vertical="top" wrapText="1"/>
    </xf>
    <xf numFmtId="1" fontId="7" fillId="0" borderId="7" xfId="0" applyNumberFormat="1" applyFont="1" applyBorder="1" applyAlignment="1">
      <alignment horizontal="center" vertical="top" wrapText="1"/>
    </xf>
    <xf numFmtId="1" fontId="7" fillId="0" borderId="2" xfId="0" applyNumberFormat="1" applyFont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center" vertical="top" wrapText="1"/>
    </xf>
    <xf numFmtId="0" fontId="28" fillId="5" borderId="7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/>
    </xf>
    <xf numFmtId="2" fontId="7" fillId="0" borderId="3" xfId="0" applyNumberFormat="1" applyFont="1" applyBorder="1" applyAlignment="1">
      <alignment horizontal="center" vertical="top"/>
    </xf>
    <xf numFmtId="2" fontId="7" fillId="0" borderId="4" xfId="0" applyNumberFormat="1" applyFont="1" applyBorder="1" applyAlignment="1">
      <alignment horizontal="center" vertical="top"/>
    </xf>
    <xf numFmtId="0" fontId="8" fillId="5" borderId="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7" fillId="0" borderId="9" xfId="0" applyFont="1" applyBorder="1"/>
    <xf numFmtId="2" fontId="7" fillId="0" borderId="7" xfId="0" applyNumberFormat="1" applyFont="1" applyBorder="1" applyAlignment="1">
      <alignment horizontal="center"/>
    </xf>
    <xf numFmtId="0" fontId="8" fillId="5" borderId="10" xfId="0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top" wrapText="1"/>
    </xf>
    <xf numFmtId="2" fontId="7" fillId="0" borderId="0" xfId="0" applyNumberFormat="1" applyFont="1" applyAlignment="1">
      <alignment horizontal="center"/>
    </xf>
    <xf numFmtId="0" fontId="8" fillId="5" borderId="10" xfId="0" applyFont="1" applyFill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horizontal="center" vertical="top"/>
    </xf>
    <xf numFmtId="2" fontId="7" fillId="0" borderId="2" xfId="0" applyNumberFormat="1" applyFont="1" applyBorder="1" applyAlignment="1">
      <alignment horizontal="center" vertical="top"/>
    </xf>
    <xf numFmtId="164" fontId="7" fillId="0" borderId="2" xfId="0" applyNumberFormat="1" applyFont="1" applyBorder="1" applyAlignment="1">
      <alignment horizontal="center" vertical="top" wrapText="1"/>
    </xf>
    <xf numFmtId="1" fontId="8" fillId="5" borderId="0" xfId="0" applyNumberFormat="1" applyFont="1" applyFill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top" wrapText="1"/>
    </xf>
    <xf numFmtId="0" fontId="28" fillId="2" borderId="13" xfId="0" applyFont="1" applyFill="1" applyBorder="1" applyAlignment="1">
      <alignment vertical="top"/>
    </xf>
    <xf numFmtId="0" fontId="28" fillId="4" borderId="7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28" fillId="4" borderId="0" xfId="0" applyFont="1" applyFill="1"/>
    <xf numFmtId="0" fontId="28" fillId="0" borderId="8" xfId="0" applyFont="1" applyBorder="1"/>
    <xf numFmtId="0" fontId="28" fillId="0" borderId="7" xfId="0" applyFont="1" applyBorder="1"/>
    <xf numFmtId="0" fontId="28" fillId="0" borderId="3" xfId="0" applyFont="1" applyBorder="1"/>
    <xf numFmtId="0" fontId="28" fillId="4" borderId="10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1" fontId="28" fillId="0" borderId="7" xfId="0" applyNumberFormat="1" applyFont="1" applyBorder="1" applyAlignment="1">
      <alignment horizontal="center" vertical="top" wrapText="1"/>
    </xf>
    <xf numFmtId="1" fontId="28" fillId="0" borderId="10" xfId="0" applyNumberFormat="1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center" wrapText="1"/>
    </xf>
    <xf numFmtId="0" fontId="28" fillId="0" borderId="7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8" fillId="0" borderId="7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80" fillId="0" borderId="1" xfId="0" applyFont="1" applyBorder="1" applyAlignment="1">
      <alignment vertical="top"/>
    </xf>
    <xf numFmtId="0" fontId="80" fillId="0" borderId="1" xfId="0" applyFont="1" applyBorder="1" applyAlignment="1">
      <alignment horizontal="center" vertical="top"/>
    </xf>
    <xf numFmtId="0" fontId="80" fillId="0" borderId="0" xfId="0" applyFont="1" applyAlignment="1">
      <alignment vertical="top"/>
    </xf>
    <xf numFmtId="165" fontId="28" fillId="0" borderId="10" xfId="0" applyNumberFormat="1" applyFont="1" applyBorder="1" applyAlignment="1">
      <alignment horizontal="center" vertical="top" wrapText="1"/>
    </xf>
    <xf numFmtId="165" fontId="28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2" borderId="13" xfId="0" applyFont="1" applyFill="1" applyBorder="1" applyAlignment="1">
      <alignment vertical="top" wrapText="1"/>
    </xf>
    <xf numFmtId="2" fontId="7" fillId="0" borderId="4" xfId="0" applyNumberFormat="1" applyFont="1" applyBorder="1" applyAlignment="1">
      <alignment horizontal="center" vertical="top" wrapText="1"/>
    </xf>
    <xf numFmtId="2" fontId="7" fillId="0" borderId="13" xfId="0" applyNumberFormat="1" applyFont="1" applyBorder="1" applyAlignment="1">
      <alignment horizontal="center" vertical="top" wrapText="1"/>
    </xf>
    <xf numFmtId="2" fontId="7" fillId="0" borderId="14" xfId="0" applyNumberFormat="1" applyFont="1" applyBorder="1" applyAlignment="1">
      <alignment horizontal="center" vertical="top" wrapText="1"/>
    </xf>
    <xf numFmtId="0" fontId="60" fillId="4" borderId="3" xfId="0" applyFont="1" applyFill="1" applyBorder="1" applyAlignment="1">
      <alignment vertical="top"/>
    </xf>
    <xf numFmtId="0" fontId="60" fillId="0" borderId="1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 wrapText="1"/>
    </xf>
    <xf numFmtId="0" fontId="60" fillId="0" borderId="0" xfId="0" applyFont="1" applyAlignment="1">
      <alignment horizontal="left" vertical="top"/>
    </xf>
    <xf numFmtId="164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76" fillId="0" borderId="0" xfId="0" applyFont="1" applyAlignment="1">
      <alignment vertical="top"/>
    </xf>
    <xf numFmtId="0" fontId="56" fillId="0" borderId="4" xfId="0" applyFont="1" applyBorder="1" applyAlignment="1">
      <alignment vertical="top" wrapText="1"/>
    </xf>
    <xf numFmtId="0" fontId="56" fillId="0" borderId="1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1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/>
    </xf>
    <xf numFmtId="0" fontId="81" fillId="0" borderId="7" xfId="0" applyFont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vertical="top" wrapText="1"/>
    </xf>
    <xf numFmtId="0" fontId="82" fillId="0" borderId="7" xfId="0" applyFont="1" applyBorder="1" applyAlignment="1">
      <alignment horizontal="center" vertical="top" wrapText="1"/>
    </xf>
    <xf numFmtId="0" fontId="68" fillId="0" borderId="0" xfId="0" applyFont="1" applyAlignment="1">
      <alignment vertical="top"/>
    </xf>
    <xf numFmtId="2" fontId="82" fillId="0" borderId="2" xfId="0" applyNumberFormat="1" applyFont="1" applyBorder="1" applyAlignment="1">
      <alignment horizontal="center" vertical="top" wrapText="1"/>
    </xf>
    <xf numFmtId="164" fontId="82" fillId="0" borderId="2" xfId="0" applyNumberFormat="1" applyFont="1" applyBorder="1" applyAlignment="1">
      <alignment horizontal="center" vertical="top" wrapText="1"/>
    </xf>
    <xf numFmtId="0" fontId="29" fillId="4" borderId="7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28" fillId="6" borderId="4" xfId="0" applyFont="1" applyFill="1" applyBorder="1" applyAlignment="1">
      <alignment horizontal="center" vertical="top" wrapText="1"/>
    </xf>
    <xf numFmtId="0" fontId="33" fillId="6" borderId="0" xfId="0" applyFont="1" applyFill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3" fillId="0" borderId="0" xfId="0" applyFont="1" applyAlignment="1">
      <alignment vertical="top" wrapText="1"/>
    </xf>
    <xf numFmtId="0" fontId="28" fillId="6" borderId="9" xfId="0" applyFont="1" applyFill="1" applyBorder="1" applyAlignment="1">
      <alignment horizontal="left" vertical="top" wrapText="1"/>
    </xf>
    <xf numFmtId="0" fontId="28" fillId="7" borderId="3" xfId="0" applyFont="1" applyFill="1" applyBorder="1" applyAlignment="1">
      <alignment horizontal="center" vertical="top" wrapText="1"/>
    </xf>
    <xf numFmtId="0" fontId="28" fillId="5" borderId="3" xfId="0" applyFont="1" applyFill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 wrapText="1"/>
    </xf>
    <xf numFmtId="0" fontId="83" fillId="7" borderId="7" xfId="0" applyFont="1" applyFill="1" applyBorder="1" applyAlignment="1">
      <alignment horizontal="center" vertical="center" textRotation="90"/>
    </xf>
    <xf numFmtId="0" fontId="36" fillId="6" borderId="0" xfId="0" applyFont="1" applyFill="1" applyAlignment="1">
      <alignment horizontal="left" vertical="top" wrapText="1"/>
    </xf>
    <xf numFmtId="0" fontId="36" fillId="6" borderId="50" xfId="0" applyFont="1" applyFill="1" applyBorder="1" applyAlignment="1">
      <alignment vertical="top" wrapText="1"/>
    </xf>
    <xf numFmtId="0" fontId="36" fillId="6" borderId="49" xfId="0" applyFont="1" applyFill="1" applyBorder="1" applyAlignment="1">
      <alignment vertical="top" wrapText="1"/>
    </xf>
    <xf numFmtId="0" fontId="28" fillId="0" borderId="1" xfId="0" applyFont="1" applyBorder="1" applyAlignment="1">
      <alignment vertical="top"/>
    </xf>
    <xf numFmtId="0" fontId="33" fillId="13" borderId="12" xfId="0" applyFont="1" applyFill="1" applyBorder="1" applyAlignment="1">
      <alignment horizontal="left" vertical="top" wrapText="1"/>
    </xf>
    <xf numFmtId="0" fontId="33" fillId="13" borderId="12" xfId="0" applyFont="1" applyFill="1" applyBorder="1" applyAlignment="1">
      <alignment vertical="top" wrapText="1"/>
    </xf>
    <xf numFmtId="0" fontId="33" fillId="13" borderId="5" xfId="0" applyFont="1" applyFill="1" applyBorder="1" applyAlignment="1">
      <alignment vertical="top" wrapText="1"/>
    </xf>
    <xf numFmtId="0" fontId="28" fillId="6" borderId="4" xfId="0" applyFont="1" applyFill="1" applyBorder="1" applyAlignment="1">
      <alignment horizontal="left" vertical="top" wrapText="1"/>
    </xf>
    <xf numFmtId="0" fontId="84" fillId="0" borderId="1" xfId="0" applyFont="1" applyBorder="1" applyAlignment="1">
      <alignment horizontal="center" vertical="top" wrapText="1"/>
    </xf>
    <xf numFmtId="0" fontId="85" fillId="0" borderId="1" xfId="0" applyFont="1" applyBorder="1" applyAlignment="1">
      <alignment vertical="top" wrapText="1"/>
    </xf>
    <xf numFmtId="0" fontId="84" fillId="0" borderId="5" xfId="0" applyFont="1" applyBorder="1" applyAlignment="1">
      <alignment horizontal="center" vertical="top" wrapText="1"/>
    </xf>
    <xf numFmtId="0" fontId="84" fillId="0" borderId="1" xfId="0" applyFont="1" applyBorder="1" applyAlignment="1">
      <alignment vertical="top" wrapText="1"/>
    </xf>
    <xf numFmtId="2" fontId="85" fillId="0" borderId="1" xfId="0" applyNumberFormat="1" applyFont="1" applyBorder="1" applyAlignment="1">
      <alignment horizontal="center" vertical="top" wrapText="1"/>
    </xf>
    <xf numFmtId="0" fontId="85" fillId="0" borderId="1" xfId="0" applyFont="1" applyBorder="1" applyAlignment="1">
      <alignment horizontal="center" vertical="top" wrapText="1"/>
    </xf>
    <xf numFmtId="0" fontId="85" fillId="5" borderId="2" xfId="0" applyFont="1" applyFill="1" applyBorder="1" applyAlignment="1">
      <alignment horizontal="center" vertical="top" wrapText="1"/>
    </xf>
    <xf numFmtId="0" fontId="85" fillId="0" borderId="2" xfId="0" applyFont="1" applyBorder="1" applyAlignment="1">
      <alignment horizontal="center" vertical="top" wrapText="1"/>
    </xf>
    <xf numFmtId="0" fontId="85" fillId="4" borderId="2" xfId="0" applyFont="1" applyFill="1" applyBorder="1" applyAlignment="1">
      <alignment horizontal="center" vertical="top" wrapText="1"/>
    </xf>
    <xf numFmtId="0" fontId="84" fillId="0" borderId="6" xfId="0" applyFont="1" applyBorder="1" applyAlignment="1">
      <alignment horizontal="center" vertical="top" wrapText="1"/>
    </xf>
    <xf numFmtId="0" fontId="85" fillId="0" borderId="6" xfId="0" applyFont="1" applyBorder="1" applyAlignment="1">
      <alignment vertical="top" wrapText="1"/>
    </xf>
    <xf numFmtId="0" fontId="85" fillId="4" borderId="1" xfId="0" applyFont="1" applyFill="1" applyBorder="1" applyAlignment="1">
      <alignment horizontal="center" vertical="top" wrapText="1"/>
    </xf>
    <xf numFmtId="2" fontId="85" fillId="0" borderId="2" xfId="0" applyNumberFormat="1" applyFont="1" applyBorder="1" applyAlignment="1">
      <alignment horizontal="center" vertical="top" wrapText="1"/>
    </xf>
    <xf numFmtId="0" fontId="85" fillId="0" borderId="3" xfId="0" applyFont="1" applyBorder="1" applyAlignment="1">
      <alignment horizontal="left" vertical="top" wrapText="1"/>
    </xf>
    <xf numFmtId="1" fontId="85" fillId="0" borderId="1" xfId="0" applyNumberFormat="1" applyFont="1" applyBorder="1" applyAlignment="1">
      <alignment horizontal="center" vertical="top" wrapText="1"/>
    </xf>
    <xf numFmtId="0" fontId="85" fillId="5" borderId="1" xfId="0" applyFont="1" applyFill="1" applyBorder="1" applyAlignment="1">
      <alignment horizontal="center" vertical="top" wrapText="1"/>
    </xf>
    <xf numFmtId="0" fontId="85" fillId="0" borderId="5" xfId="0" applyFont="1" applyBorder="1" applyAlignment="1">
      <alignment horizontal="left" vertical="top" wrapText="1"/>
    </xf>
    <xf numFmtId="0" fontId="84" fillId="0" borderId="14" xfId="0" applyFont="1" applyBorder="1" applyAlignment="1">
      <alignment horizontal="center" vertical="top" wrapText="1"/>
    </xf>
    <xf numFmtId="0" fontId="84" fillId="0" borderId="3" xfId="0" applyFont="1" applyBorder="1" applyAlignment="1">
      <alignment horizontal="center" vertical="top" wrapText="1"/>
    </xf>
    <xf numFmtId="0" fontId="87" fillId="0" borderId="1" xfId="0" applyFont="1" applyBorder="1" applyAlignment="1">
      <alignment vertical="top" wrapText="1"/>
    </xf>
    <xf numFmtId="0" fontId="84" fillId="0" borderId="1" xfId="0" applyFont="1" applyBorder="1" applyAlignment="1">
      <alignment vertical="top"/>
    </xf>
    <xf numFmtId="0" fontId="88" fillId="0" borderId="1" xfId="0" applyFont="1" applyBorder="1" applyAlignment="1">
      <alignment vertical="top" wrapText="1"/>
    </xf>
    <xf numFmtId="0" fontId="84" fillId="0" borderId="11" xfId="0" applyFont="1" applyBorder="1" applyAlignment="1">
      <alignment horizontal="center" vertical="top"/>
    </xf>
    <xf numFmtId="0" fontId="85" fillId="5" borderId="1" xfId="0" applyFont="1" applyFill="1" applyBorder="1" applyAlignment="1">
      <alignment horizontal="center" vertical="top"/>
    </xf>
    <xf numFmtId="0" fontId="85" fillId="4" borderId="1" xfId="0" applyFont="1" applyFill="1" applyBorder="1" applyAlignment="1">
      <alignment horizontal="center" vertical="top"/>
    </xf>
    <xf numFmtId="0" fontId="85" fillId="0" borderId="1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7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4" fillId="0" borderId="3" xfId="0" applyFont="1" applyBorder="1" applyAlignment="1">
      <alignment horizontal="left" vertical="center" wrapText="1"/>
    </xf>
    <xf numFmtId="0" fontId="74" fillId="0" borderId="4" xfId="0" applyFont="1" applyBorder="1" applyAlignment="1">
      <alignment horizontal="left" vertical="center" wrapText="1"/>
    </xf>
    <xf numFmtId="0" fontId="74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 wrapText="1"/>
    </xf>
    <xf numFmtId="0" fontId="74" fillId="0" borderId="3" xfId="0" applyFont="1" applyBorder="1" applyAlignment="1">
      <alignment horizontal="center" vertical="top" wrapText="1"/>
    </xf>
    <xf numFmtId="0" fontId="74" fillId="0" borderId="3" xfId="0" applyFont="1" applyBorder="1" applyAlignment="1">
      <alignment horizontal="center" vertical="top"/>
    </xf>
    <xf numFmtId="0" fontId="74" fillId="5" borderId="3" xfId="0" applyFont="1" applyFill="1" applyBorder="1" applyAlignment="1">
      <alignment horizontal="center" vertical="top" wrapText="1"/>
    </xf>
    <xf numFmtId="0" fontId="74" fillId="0" borderId="4" xfId="0" applyFont="1" applyBorder="1" applyAlignment="1">
      <alignment horizontal="center" vertical="top" wrapText="1"/>
    </xf>
    <xf numFmtId="164" fontId="74" fillId="0" borderId="3" xfId="0" applyNumberFormat="1" applyFont="1" applyBorder="1" applyAlignment="1">
      <alignment horizontal="center" vertical="top"/>
    </xf>
    <xf numFmtId="0" fontId="74" fillId="0" borderId="9" xfId="0" applyFont="1" applyBorder="1" applyAlignment="1">
      <alignment vertical="top"/>
    </xf>
    <xf numFmtId="0" fontId="74" fillId="4" borderId="3" xfId="0" applyFont="1" applyFill="1" applyBorder="1" applyAlignment="1">
      <alignment vertical="top"/>
    </xf>
    <xf numFmtId="0" fontId="74" fillId="0" borderId="3" xfId="0" applyFont="1" applyBorder="1" applyAlignment="1">
      <alignment vertical="top"/>
    </xf>
    <xf numFmtId="0" fontId="74" fillId="0" borderId="0" xfId="0" applyFont="1" applyAlignment="1">
      <alignment vertical="top" wrapText="1"/>
    </xf>
    <xf numFmtId="0" fontId="74" fillId="0" borderId="1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74" fillId="0" borderId="7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 wrapText="1"/>
    </xf>
    <xf numFmtId="0" fontId="74" fillId="0" borderId="7" xfId="0" applyFont="1" applyBorder="1" applyAlignment="1">
      <alignment horizontal="center" vertical="top" wrapText="1"/>
    </xf>
    <xf numFmtId="2" fontId="74" fillId="0" borderId="7" xfId="0" applyNumberFormat="1" applyFont="1" applyBorder="1" applyAlignment="1">
      <alignment horizontal="center" vertical="top"/>
    </xf>
    <xf numFmtId="0" fontId="74" fillId="5" borderId="7" xfId="0" applyFont="1" applyFill="1" applyBorder="1" applyAlignment="1">
      <alignment horizontal="center" vertical="top" wrapText="1"/>
    </xf>
    <xf numFmtId="0" fontId="74" fillId="4" borderId="7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74" fillId="0" borderId="7" xfId="0" applyFont="1" applyBorder="1" applyAlignment="1">
      <alignment horizontal="center" vertical="top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74" fillId="0" borderId="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86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74" fillId="0" borderId="2" xfId="0" applyFont="1" applyBorder="1" applyAlignment="1">
      <alignment horizontal="center" vertical="top" wrapText="1"/>
    </xf>
    <xf numFmtId="0" fontId="74" fillId="5" borderId="2" xfId="0" applyFont="1" applyFill="1" applyBorder="1" applyAlignment="1">
      <alignment horizontal="center" vertical="top" wrapText="1"/>
    </xf>
    <xf numFmtId="0" fontId="74" fillId="4" borderId="2" xfId="0" applyFont="1" applyFill="1" applyBorder="1" applyAlignment="1">
      <alignment horizontal="center" vertical="top" wrapText="1"/>
    </xf>
    <xf numFmtId="0" fontId="74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7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74" fillId="0" borderId="1" xfId="0" applyFont="1" applyBorder="1" applyAlignment="1">
      <alignment horizontal="center" vertical="top" wrapText="1"/>
    </xf>
    <xf numFmtId="0" fontId="74" fillId="0" borderId="6" xfId="0" applyFont="1" applyBorder="1" applyAlignment="1">
      <alignment horizontal="center" vertical="top" wrapText="1"/>
    </xf>
    <xf numFmtId="1" fontId="74" fillId="0" borderId="1" xfId="0" applyNumberFormat="1" applyFont="1" applyBorder="1" applyAlignment="1">
      <alignment horizontal="center" vertical="top" wrapText="1"/>
    </xf>
    <xf numFmtId="0" fontId="74" fillId="5" borderId="6" xfId="0" applyFont="1" applyFill="1" applyBorder="1" applyAlignment="1">
      <alignment horizontal="center" vertical="top" wrapText="1"/>
    </xf>
    <xf numFmtId="0" fontId="74" fillId="4" borderId="6" xfId="0" applyFont="1" applyFill="1" applyBorder="1" applyAlignment="1">
      <alignment horizontal="center" vertical="top" wrapText="1"/>
    </xf>
    <xf numFmtId="0" fontId="74" fillId="0" borderId="5" xfId="0" applyFont="1" applyBorder="1" applyAlignment="1">
      <alignment horizontal="center" vertical="top" wrapText="1"/>
    </xf>
    <xf numFmtId="0" fontId="74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2" fontId="74" fillId="0" borderId="1" xfId="0" applyNumberFormat="1" applyFont="1" applyBorder="1" applyAlignment="1">
      <alignment horizontal="center" vertical="top" wrapText="1"/>
    </xf>
    <xf numFmtId="2" fontId="74" fillId="0" borderId="1" xfId="0" applyNumberFormat="1" applyFont="1" applyBorder="1" applyAlignment="1">
      <alignment horizontal="center" vertical="top"/>
    </xf>
    <xf numFmtId="0" fontId="74" fillId="5" borderId="1" xfId="0" applyFont="1" applyFill="1" applyBorder="1" applyAlignment="1">
      <alignment horizontal="center" vertical="top" wrapText="1"/>
    </xf>
    <xf numFmtId="0" fontId="74" fillId="4" borderId="1" xfId="0" applyFont="1" applyFill="1" applyBorder="1" applyAlignment="1">
      <alignment horizontal="center" vertical="top" wrapText="1"/>
    </xf>
    <xf numFmtId="0" fontId="74" fillId="0" borderId="5" xfId="0" applyFont="1" applyBorder="1" applyAlignment="1">
      <alignment horizontal="center" vertical="top"/>
    </xf>
    <xf numFmtId="0" fontId="86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86" fillId="0" borderId="3" xfId="0" applyFont="1" applyBorder="1" applyAlignment="1">
      <alignment horizontal="left" vertical="top" wrapText="1"/>
    </xf>
    <xf numFmtId="0" fontId="74" fillId="4" borderId="3" xfId="0" applyFont="1" applyFill="1" applyBorder="1" applyAlignment="1">
      <alignment horizontal="center" vertical="top" wrapText="1"/>
    </xf>
    <xf numFmtId="2" fontId="74" fillId="0" borderId="3" xfId="0" applyNumberFormat="1" applyFont="1" applyBorder="1" applyAlignment="1">
      <alignment horizontal="center" vertical="top" wrapText="1"/>
    </xf>
    <xf numFmtId="2" fontId="74" fillId="0" borderId="3" xfId="0" applyNumberFormat="1" applyFont="1" applyBorder="1" applyAlignment="1">
      <alignment horizontal="center" vertical="top"/>
    </xf>
    <xf numFmtId="0" fontId="74" fillId="0" borderId="7" xfId="0" applyFont="1" applyBorder="1" applyAlignment="1">
      <alignment vertical="top" wrapText="1"/>
    </xf>
    <xf numFmtId="0" fontId="74" fillId="0" borderId="0" xfId="0" applyFont="1" applyAlignment="1">
      <alignment horizontal="center" vertical="top" wrapText="1"/>
    </xf>
    <xf numFmtId="2" fontId="74" fillId="0" borderId="0" xfId="0" applyNumberFormat="1" applyFont="1" applyAlignment="1">
      <alignment horizontal="center" vertical="top"/>
    </xf>
    <xf numFmtId="0" fontId="5" fillId="0" borderId="7" xfId="0" applyFont="1" applyBorder="1" applyAlignment="1">
      <alignment vertical="top"/>
    </xf>
    <xf numFmtId="0" fontId="74" fillId="0" borderId="7" xfId="0" applyFont="1" applyBorder="1" applyAlignment="1">
      <alignment vertical="top"/>
    </xf>
    <xf numFmtId="0" fontId="74" fillId="5" borderId="7" xfId="0" applyFont="1" applyFill="1" applyBorder="1" applyAlignment="1">
      <alignment horizontal="center" vertical="top"/>
    </xf>
    <xf numFmtId="0" fontId="74" fillId="0" borderId="7" xfId="0" applyFont="1" applyFill="1" applyBorder="1" applyAlignment="1">
      <alignment horizontal="center" vertical="top"/>
    </xf>
    <xf numFmtId="0" fontId="74" fillId="4" borderId="7" xfId="0" applyFont="1" applyFill="1" applyBorder="1" applyAlignment="1">
      <alignment horizontal="center" vertical="top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/>
    </xf>
    <xf numFmtId="0" fontId="5" fillId="0" borderId="2" xfId="0" applyFont="1" applyBorder="1" applyAlignment="1">
      <alignment vertical="top"/>
    </xf>
    <xf numFmtId="0" fontId="74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74" fillId="0" borderId="2" xfId="0" applyFont="1" applyBorder="1" applyAlignment="1">
      <alignment vertical="top" wrapText="1"/>
    </xf>
    <xf numFmtId="0" fontId="74" fillId="5" borderId="2" xfId="0" applyFont="1" applyFill="1" applyBorder="1" applyAlignment="1">
      <alignment horizontal="center" vertical="top"/>
    </xf>
    <xf numFmtId="0" fontId="74" fillId="0" borderId="2" xfId="0" applyFont="1" applyFill="1" applyBorder="1" applyAlignment="1">
      <alignment horizontal="center" vertical="top"/>
    </xf>
    <xf numFmtId="0" fontId="74" fillId="4" borderId="2" xfId="0" applyFont="1" applyFill="1" applyBorder="1" applyAlignment="1">
      <alignment horizontal="center" vertical="top"/>
    </xf>
    <xf numFmtId="0" fontId="74" fillId="0" borderId="5" xfId="0" applyFont="1" applyBorder="1" applyAlignment="1">
      <alignment horizontal="left" vertical="top" wrapText="1"/>
    </xf>
    <xf numFmtId="0" fontId="86" fillId="0" borderId="1" xfId="0" applyFont="1" applyBorder="1" applyAlignment="1">
      <alignment vertical="top" wrapText="1"/>
    </xf>
    <xf numFmtId="2" fontId="74" fillId="0" borderId="2" xfId="0" applyNumberFormat="1" applyFont="1" applyBorder="1" applyAlignment="1">
      <alignment horizontal="center" vertical="top"/>
    </xf>
    <xf numFmtId="0" fontId="74" fillId="0" borderId="10" xfId="0" applyFont="1" applyBorder="1" applyAlignment="1">
      <alignment horizontal="center" vertical="top" wrapText="1"/>
    </xf>
    <xf numFmtId="0" fontId="74" fillId="0" borderId="14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86" fillId="0" borderId="11" xfId="0" applyFont="1" applyBorder="1" applyAlignment="1">
      <alignment vertical="top" wrapText="1"/>
    </xf>
    <xf numFmtId="0" fontId="74" fillId="0" borderId="15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center" vertical="top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/>
    <xf numFmtId="0" fontId="74" fillId="0" borderId="3" xfId="0" applyFont="1" applyBorder="1"/>
    <xf numFmtId="0" fontId="74" fillId="0" borderId="0" xfId="0" applyFont="1"/>
    <xf numFmtId="0" fontId="74" fillId="4" borderId="3" xfId="0" applyFont="1" applyFill="1" applyBorder="1" applyAlignment="1">
      <alignment horizontal="center" vertical="top"/>
    </xf>
    <xf numFmtId="0" fontId="74" fillId="0" borderId="31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74" fillId="0" borderId="2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86" fillId="0" borderId="6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74" fillId="0" borderId="6" xfId="0" applyNumberFormat="1" applyFont="1" applyBorder="1" applyAlignment="1">
      <alignment horizontal="center" vertical="top" wrapText="1"/>
    </xf>
    <xf numFmtId="0" fontId="74" fillId="0" borderId="12" xfId="0" applyFont="1" applyBorder="1" applyAlignment="1">
      <alignment horizontal="center" vertical="top"/>
    </xf>
    <xf numFmtId="0" fontId="74" fillId="0" borderId="12" xfId="0" applyFont="1" applyBorder="1" applyAlignment="1">
      <alignment vertical="top"/>
    </xf>
    <xf numFmtId="0" fontId="74" fillId="0" borderId="36" xfId="0" applyFont="1" applyBorder="1" applyAlignment="1">
      <alignment vertical="top" wrapText="1"/>
    </xf>
    <xf numFmtId="0" fontId="33" fillId="6" borderId="15" xfId="0" applyFont="1" applyFill="1" applyBorder="1" applyAlignment="1">
      <alignment horizontal="left" vertical="top" wrapText="1"/>
    </xf>
    <xf numFmtId="0" fontId="33" fillId="6" borderId="15" xfId="0" applyFont="1" applyFill="1" applyBorder="1" applyAlignment="1">
      <alignment vertical="top" wrapText="1"/>
    </xf>
    <xf numFmtId="0" fontId="33" fillId="6" borderId="14" xfId="0" applyFont="1" applyFill="1" applyBorder="1" applyAlignment="1">
      <alignment horizontal="center" vertical="top" wrapText="1"/>
    </xf>
    <xf numFmtId="0" fontId="38" fillId="6" borderId="36" xfId="0" applyFont="1" applyFill="1" applyBorder="1" applyAlignment="1">
      <alignment horizontal="center" vertical="top"/>
    </xf>
    <xf numFmtId="0" fontId="38" fillId="6" borderId="0" xfId="0" applyFont="1" applyFill="1"/>
    <xf numFmtId="0" fontId="74" fillId="0" borderId="14" xfId="0" applyFont="1" applyBorder="1" applyAlignment="1">
      <alignment horizontal="center" vertical="top"/>
    </xf>
    <xf numFmtId="1" fontId="74" fillId="0" borderId="2" xfId="0" applyNumberFormat="1" applyFont="1" applyBorder="1" applyAlignment="1">
      <alignment horizontal="center" vertical="top" wrapText="1"/>
    </xf>
    <xf numFmtId="0" fontId="74" fillId="0" borderId="33" xfId="0" applyFont="1" applyBorder="1" applyAlignment="1">
      <alignment vertical="top" wrapText="1"/>
    </xf>
    <xf numFmtId="0" fontId="74" fillId="4" borderId="1" xfId="0" applyFont="1" applyFill="1" applyBorder="1" applyAlignment="1">
      <alignment horizontal="center" vertical="top"/>
    </xf>
    <xf numFmtId="0" fontId="74" fillId="0" borderId="9" xfId="0" applyFont="1" applyBorder="1" applyAlignment="1">
      <alignment vertical="top" wrapText="1"/>
    </xf>
    <xf numFmtId="2" fontId="74" fillId="5" borderId="3" xfId="0" applyNumberFormat="1" applyFont="1" applyFill="1" applyBorder="1" applyAlignment="1">
      <alignment horizontal="center" vertical="top" wrapText="1"/>
    </xf>
    <xf numFmtId="1" fontId="74" fillId="0" borderId="3" xfId="0" applyNumberFormat="1" applyFont="1" applyBorder="1" applyAlignment="1">
      <alignment horizontal="center" vertical="top" wrapText="1"/>
    </xf>
    <xf numFmtId="2" fontId="74" fillId="0" borderId="7" xfId="0" applyNumberFormat="1" applyFont="1" applyBorder="1" applyAlignment="1">
      <alignment horizontal="center" vertical="top" wrapText="1"/>
    </xf>
    <xf numFmtId="1" fontId="74" fillId="0" borderId="7" xfId="0" applyNumberFormat="1" applyFont="1" applyBorder="1" applyAlignment="1">
      <alignment horizontal="center" vertical="top" wrapText="1"/>
    </xf>
    <xf numFmtId="1" fontId="74" fillId="0" borderId="7" xfId="0" applyNumberFormat="1" applyFont="1" applyBorder="1" applyAlignment="1">
      <alignment horizontal="center" vertical="top"/>
    </xf>
    <xf numFmtId="0" fontId="74" fillId="0" borderId="35" xfId="0" applyFont="1" applyBorder="1" applyAlignment="1">
      <alignment vertical="top" wrapText="1"/>
    </xf>
    <xf numFmtId="0" fontId="5" fillId="0" borderId="15" xfId="0" applyFont="1" applyBorder="1" applyAlignment="1">
      <alignment horizontal="center" vertical="top"/>
    </xf>
    <xf numFmtId="0" fontId="74" fillId="0" borderId="15" xfId="0" applyFont="1" applyBorder="1" applyAlignment="1">
      <alignment vertical="top"/>
    </xf>
    <xf numFmtId="2" fontId="74" fillId="0" borderId="2" xfId="0" applyNumberFormat="1" applyFont="1" applyBorder="1" applyAlignment="1">
      <alignment horizontal="center" vertical="top" wrapText="1"/>
    </xf>
    <xf numFmtId="1" fontId="74" fillId="0" borderId="2" xfId="0" applyNumberFormat="1" applyFont="1" applyBorder="1" applyAlignment="1">
      <alignment horizontal="center" vertical="top"/>
    </xf>
    <xf numFmtId="0" fontId="74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7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2" fontId="5" fillId="0" borderId="7" xfId="0" applyNumberFormat="1" applyFont="1" applyBorder="1" applyAlignment="1">
      <alignment horizontal="center" vertical="top" wrapText="1"/>
    </xf>
    <xf numFmtId="0" fontId="5" fillId="0" borderId="33" xfId="0" applyFont="1" applyBorder="1" applyAlignment="1">
      <alignment vertical="top" wrapText="1"/>
    </xf>
    <xf numFmtId="0" fontId="5" fillId="0" borderId="15" xfId="0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49" fontId="74" fillId="0" borderId="1" xfId="0" applyNumberFormat="1" applyFont="1" applyBorder="1" applyAlignment="1">
      <alignment horizontal="center" vertical="top" wrapText="1"/>
    </xf>
    <xf numFmtId="1" fontId="74" fillId="0" borderId="1" xfId="0" applyNumberFormat="1" applyFont="1" applyBorder="1" applyAlignment="1">
      <alignment horizontal="center" vertical="top"/>
    </xf>
    <xf numFmtId="1" fontId="74" fillId="4" borderId="1" xfId="0" applyNumberFormat="1" applyFont="1" applyFill="1" applyBorder="1" applyAlignment="1">
      <alignment horizontal="center" vertical="top"/>
    </xf>
    <xf numFmtId="0" fontId="19" fillId="0" borderId="2" xfId="0" applyFont="1" applyBorder="1" applyAlignment="1">
      <alignment horizontal="center" vertical="top" wrapText="1"/>
    </xf>
    <xf numFmtId="0" fontId="33" fillId="6" borderId="14" xfId="0" applyFont="1" applyFill="1" applyBorder="1" applyAlignment="1">
      <alignment vertical="top" wrapText="1"/>
    </xf>
    <xf numFmtId="0" fontId="45" fillId="0" borderId="3" xfId="0" applyFont="1" applyBorder="1" applyAlignment="1">
      <alignment horizontal="left" vertical="top" wrapText="1"/>
    </xf>
    <xf numFmtId="0" fontId="8" fillId="9" borderId="10" xfId="0" applyFont="1" applyFill="1" applyBorder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left" vertical="top" wrapText="1"/>
    </xf>
    <xf numFmtId="0" fontId="8" fillId="4" borderId="12" xfId="0" applyFont="1" applyFill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5" fillId="0" borderId="6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top" wrapText="1"/>
    </xf>
    <xf numFmtId="0" fontId="45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3" fillId="0" borderId="3" xfId="0" applyFont="1" applyBorder="1" applyAlignment="1">
      <alignment vertical="top" wrapText="1"/>
    </xf>
    <xf numFmtId="0" fontId="47" fillId="0" borderId="7" xfId="0" applyFont="1" applyBorder="1" applyAlignment="1">
      <alignment vertical="top" wrapText="1"/>
    </xf>
    <xf numFmtId="0" fontId="47" fillId="0" borderId="2" xfId="0" applyFont="1" applyBorder="1" applyAlignment="1">
      <alignment vertical="top" wrapText="1"/>
    </xf>
    <xf numFmtId="0" fontId="8" fillId="11" borderId="6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0" xfId="0" applyFont="1" applyFill="1" applyAlignment="1">
      <alignment horizontal="left" vertical="top" wrapText="1"/>
    </xf>
    <xf numFmtId="0" fontId="8" fillId="7" borderId="1" xfId="0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0" fontId="53" fillId="0" borderId="3" xfId="0" applyFont="1" applyBorder="1" applyAlignment="1">
      <alignment vertical="top" wrapText="1"/>
    </xf>
    <xf numFmtId="0" fontId="53" fillId="0" borderId="7" xfId="0" applyFont="1" applyBorder="1" applyAlignment="1">
      <alignment vertical="top" wrapText="1"/>
    </xf>
    <xf numFmtId="0" fontId="53" fillId="0" borderId="2" xfId="0" applyFont="1" applyBorder="1" applyAlignment="1">
      <alignment vertical="top" wrapText="1"/>
    </xf>
    <xf numFmtId="0" fontId="8" fillId="11" borderId="8" xfId="0" applyFont="1" applyFill="1" applyBorder="1" applyAlignment="1">
      <alignment horizontal="left" vertical="top" wrapText="1"/>
    </xf>
    <xf numFmtId="0" fontId="8" fillId="11" borderId="9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/>
    </xf>
    <xf numFmtId="0" fontId="19" fillId="7" borderId="1" xfId="0" applyFont="1" applyFill="1" applyBorder="1" applyAlignment="1">
      <alignment horizontal="center" vertical="top" wrapText="1"/>
    </xf>
    <xf numFmtId="0" fontId="8" fillId="7" borderId="3" xfId="0" applyFont="1" applyFill="1" applyBorder="1" applyAlignment="1">
      <alignment horizontal="center" vertical="top"/>
    </xf>
    <xf numFmtId="0" fontId="43" fillId="0" borderId="2" xfId="0" applyFont="1" applyBorder="1" applyAlignment="1">
      <alignment horizontal="center" vertical="top"/>
    </xf>
    <xf numFmtId="0" fontId="7" fillId="8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 wrapText="1"/>
    </xf>
    <xf numFmtId="0" fontId="49" fillId="5" borderId="1" xfId="0" applyFont="1" applyFill="1" applyBorder="1" applyAlignment="1">
      <alignment vertical="top" wrapText="1"/>
    </xf>
    <xf numFmtId="0" fontId="66" fillId="5" borderId="1" xfId="0" applyFont="1" applyFill="1" applyBorder="1" applyAlignment="1">
      <alignment vertical="top" wrapText="1"/>
    </xf>
    <xf numFmtId="0" fontId="47" fillId="0" borderId="0" xfId="0" applyFont="1" applyAlignment="1">
      <alignment vertical="top" wrapText="1"/>
    </xf>
    <xf numFmtId="0" fontId="67" fillId="0" borderId="0" xfId="0" applyFont="1" applyAlignment="1">
      <alignment vertical="top" wrapText="1"/>
    </xf>
    <xf numFmtId="0" fontId="7" fillId="4" borderId="1" xfId="0" applyFont="1" applyFill="1" applyBorder="1" applyAlignment="1">
      <alignment horizontal="center" vertical="top"/>
    </xf>
    <xf numFmtId="0" fontId="65" fillId="4" borderId="1" xfId="0" applyFont="1" applyFill="1" applyBorder="1" applyAlignment="1">
      <alignment horizontal="center" vertical="top"/>
    </xf>
    <xf numFmtId="0" fontId="8" fillId="10" borderId="1" xfId="0" applyFont="1" applyFill="1" applyBorder="1" applyAlignment="1">
      <alignment horizontal="center" vertical="center"/>
    </xf>
    <xf numFmtId="0" fontId="65" fillId="0" borderId="1" xfId="0" applyFont="1" applyBorder="1"/>
    <xf numFmtId="0" fontId="8" fillId="8" borderId="1" xfId="0" applyFont="1" applyFill="1" applyBorder="1" applyAlignment="1">
      <alignment horizontal="center" vertical="top"/>
    </xf>
    <xf numFmtId="0" fontId="65" fillId="8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 vertical="top" wrapText="1"/>
    </xf>
    <xf numFmtId="0" fontId="0" fillId="8" borderId="1" xfId="0" applyFill="1" applyBorder="1" applyAlignment="1">
      <alignment horizontal="center" vertical="top"/>
    </xf>
    <xf numFmtId="0" fontId="65" fillId="4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7" fillId="8" borderId="3" xfId="0" applyFont="1" applyFill="1" applyBorder="1" applyAlignment="1">
      <alignment horizontal="center" vertical="top"/>
    </xf>
    <xf numFmtId="0" fontId="6" fillId="12" borderId="10" xfId="0" applyFont="1" applyFill="1" applyBorder="1" applyAlignment="1">
      <alignment horizontal="left" vertical="top"/>
    </xf>
    <xf numFmtId="0" fontId="6" fillId="12" borderId="0" xfId="0" applyFont="1" applyFill="1" applyAlignment="1">
      <alignment horizontal="left" vertical="top"/>
    </xf>
    <xf numFmtId="0" fontId="8" fillId="12" borderId="8" xfId="0" applyFont="1" applyFill="1" applyBorder="1" applyAlignment="1">
      <alignment horizontal="left" vertical="top" wrapText="1"/>
    </xf>
    <xf numFmtId="0" fontId="8" fillId="12" borderId="9" xfId="0" applyFont="1" applyFill="1" applyBorder="1" applyAlignment="1">
      <alignment horizontal="left" vertical="top" wrapText="1"/>
    </xf>
    <xf numFmtId="0" fontId="8" fillId="12" borderId="10" xfId="0" applyFont="1" applyFill="1" applyBorder="1" applyAlignment="1">
      <alignment horizontal="left" vertical="top" wrapText="1"/>
    </xf>
    <xf numFmtId="0" fontId="8" fillId="12" borderId="0" xfId="0" applyFont="1" applyFill="1" applyAlignment="1">
      <alignment horizontal="left" vertical="top" wrapText="1"/>
    </xf>
    <xf numFmtId="0" fontId="65" fillId="8" borderId="1" xfId="0" applyFont="1" applyFill="1" applyBorder="1" applyAlignment="1">
      <alignment horizontal="center" vertical="top"/>
    </xf>
    <xf numFmtId="0" fontId="8" fillId="10" borderId="3" xfId="0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top" wrapText="1"/>
    </xf>
    <xf numFmtId="0" fontId="8" fillId="10" borderId="1" xfId="0" applyFont="1" applyFill="1" applyBorder="1" applyAlignment="1">
      <alignment horizontal="center" vertical="top" wrapText="1"/>
    </xf>
    <xf numFmtId="0" fontId="19" fillId="1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8" fillId="7" borderId="3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left" vertical="top"/>
    </xf>
    <xf numFmtId="0" fontId="6" fillId="12" borderId="9" xfId="0" applyFont="1" applyFill="1" applyBorder="1" applyAlignment="1">
      <alignment horizontal="left" vertical="top"/>
    </xf>
    <xf numFmtId="0" fontId="49" fillId="0" borderId="10" xfId="0" applyFont="1" applyBorder="1" applyAlignment="1">
      <alignment vertical="top" wrapText="1"/>
    </xf>
    <xf numFmtId="0" fontId="40" fillId="0" borderId="10" xfId="0" applyFont="1" applyBorder="1" applyAlignment="1">
      <alignment vertical="top" wrapText="1"/>
    </xf>
    <xf numFmtId="0" fontId="40" fillId="0" borderId="11" xfId="0" applyFont="1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52" fillId="0" borderId="3" xfId="0" applyFont="1" applyBorder="1" applyAlignment="1">
      <alignment horizontal="left" vertical="top" wrapText="1"/>
    </xf>
    <xf numFmtId="0" fontId="52" fillId="0" borderId="10" xfId="0" applyFont="1" applyBorder="1" applyAlignment="1">
      <alignment horizontal="left" vertical="top" wrapText="1"/>
    </xf>
    <xf numFmtId="0" fontId="52" fillId="0" borderId="11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10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left" vertical="top" wrapText="1"/>
    </xf>
    <xf numFmtId="0" fontId="28" fillId="4" borderId="1" xfId="0" applyFont="1" applyFill="1" applyBorder="1" applyAlignment="1">
      <alignment horizontal="center" vertical="top"/>
    </xf>
    <xf numFmtId="0" fontId="28" fillId="4" borderId="3" xfId="0" applyFont="1" applyFill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 wrapText="1"/>
    </xf>
    <xf numFmtId="0" fontId="68" fillId="4" borderId="1" xfId="0" applyFont="1" applyFill="1" applyBorder="1" applyAlignment="1">
      <alignment horizontal="center" vertical="top"/>
    </xf>
    <xf numFmtId="0" fontId="28" fillId="8" borderId="1" xfId="0" applyFont="1" applyFill="1" applyBorder="1" applyAlignment="1">
      <alignment horizontal="center" vertical="top"/>
    </xf>
    <xf numFmtId="0" fontId="68" fillId="8" borderId="1" xfId="0" applyFont="1" applyFill="1" applyBorder="1" applyAlignment="1">
      <alignment horizontal="center" vertical="top"/>
    </xf>
    <xf numFmtId="0" fontId="28" fillId="8" borderId="3" xfId="0" applyFont="1" applyFill="1" applyBorder="1" applyAlignment="1">
      <alignment horizontal="center" vertical="top"/>
    </xf>
    <xf numFmtId="0" fontId="68" fillId="0" borderId="2" xfId="0" applyFont="1" applyBorder="1" applyAlignment="1">
      <alignment horizontal="center" vertical="top"/>
    </xf>
    <xf numFmtId="0" fontId="28" fillId="8" borderId="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46" fillId="0" borderId="1" xfId="0" applyFont="1" applyBorder="1"/>
    <xf numFmtId="0" fontId="68" fillId="8" borderId="1" xfId="0" applyFont="1" applyFill="1" applyBorder="1" applyAlignment="1">
      <alignment horizontal="center"/>
    </xf>
    <xf numFmtId="0" fontId="68" fillId="4" borderId="1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top"/>
    </xf>
    <xf numFmtId="49" fontId="8" fillId="10" borderId="3" xfId="0" applyNumberFormat="1" applyFont="1" applyFill="1" applyBorder="1" applyAlignment="1">
      <alignment horizontal="center" vertical="center" wrapText="1"/>
    </xf>
    <xf numFmtId="49" fontId="8" fillId="10" borderId="7" xfId="0" applyNumberFormat="1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top" wrapText="1"/>
    </xf>
    <xf numFmtId="0" fontId="28" fillId="2" borderId="0" xfId="0" applyFont="1" applyFill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vertical="top" wrapText="1"/>
    </xf>
    <xf numFmtId="0" fontId="46" fillId="0" borderId="10" xfId="0" applyFont="1" applyBorder="1" applyAlignment="1">
      <alignment vertical="top" wrapText="1"/>
    </xf>
    <xf numFmtId="0" fontId="46" fillId="0" borderId="11" xfId="0" applyFont="1" applyBorder="1" applyAlignment="1">
      <alignment vertical="top" wrapText="1"/>
    </xf>
    <xf numFmtId="0" fontId="41" fillId="0" borderId="10" xfId="0" applyFont="1" applyBorder="1" applyAlignment="1">
      <alignment horizontal="center" vertical="top" wrapText="1"/>
    </xf>
    <xf numFmtId="0" fontId="41" fillId="0" borderId="1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19" fillId="10" borderId="1" xfId="0" applyFont="1" applyFill="1" applyBorder="1" applyAlignment="1">
      <alignment horizontal="center" vertical="top" wrapText="1"/>
    </xf>
    <xf numFmtId="0" fontId="28" fillId="6" borderId="40" xfId="0" applyFont="1" applyFill="1" applyBorder="1" applyAlignment="1">
      <alignment horizontal="left" vertical="top" wrapText="1"/>
    </xf>
    <xf numFmtId="0" fontId="28" fillId="6" borderId="12" xfId="0" applyFont="1" applyFill="1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39" fillId="0" borderId="7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3" fillId="8" borderId="1" xfId="0" applyFont="1" applyFill="1" applyBorder="1" applyAlignment="1">
      <alignment horizontal="center" vertical="top"/>
    </xf>
    <xf numFmtId="0" fontId="28" fillId="6" borderId="9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33" fillId="6" borderId="18" xfId="0" applyFont="1" applyFill="1" applyBorder="1" applyAlignment="1">
      <alignment horizontal="left" vertical="top" wrapText="1"/>
    </xf>
    <xf numFmtId="0" fontId="33" fillId="6" borderId="16" xfId="0" applyFont="1" applyFill="1" applyBorder="1" applyAlignment="1">
      <alignment horizontal="left" vertical="top" wrapText="1"/>
    </xf>
    <xf numFmtId="0" fontId="33" fillId="6" borderId="37" xfId="0" applyFont="1" applyFill="1" applyBorder="1" applyAlignment="1">
      <alignment horizontal="left" vertical="top" wrapText="1"/>
    </xf>
    <xf numFmtId="0" fontId="33" fillId="6" borderId="0" xfId="0" applyFont="1" applyFill="1" applyAlignment="1">
      <alignment horizontal="left" vertical="top" wrapText="1"/>
    </xf>
    <xf numFmtId="0" fontId="36" fillId="0" borderId="27" xfId="0" applyFont="1" applyBorder="1" applyAlignment="1">
      <alignment horizontal="center"/>
    </xf>
    <xf numFmtId="0" fontId="36" fillId="0" borderId="28" xfId="0" applyFont="1" applyBorder="1" applyAlignment="1">
      <alignment horizontal="center"/>
    </xf>
    <xf numFmtId="0" fontId="36" fillId="0" borderId="29" xfId="0" applyFont="1" applyBorder="1" applyAlignment="1">
      <alignment horizontal="center"/>
    </xf>
    <xf numFmtId="0" fontId="28" fillId="7" borderId="30" xfId="0" applyFont="1" applyFill="1" applyBorder="1" applyAlignment="1">
      <alignment horizontal="center" vertical="top" wrapText="1"/>
    </xf>
    <xf numFmtId="0" fontId="28" fillId="7" borderId="32" xfId="0" applyFont="1" applyFill="1" applyBorder="1" applyAlignment="1">
      <alignment horizontal="center" vertical="top" wrapText="1"/>
    </xf>
    <xf numFmtId="0" fontId="28" fillId="7" borderId="1" xfId="0" applyFont="1" applyFill="1" applyBorder="1" applyAlignment="1">
      <alignment horizontal="center" vertical="top" wrapText="1"/>
    </xf>
    <xf numFmtId="0" fontId="28" fillId="7" borderId="3" xfId="0" applyFont="1" applyFill="1" applyBorder="1" applyAlignment="1">
      <alignment horizontal="center" vertical="top" wrapText="1"/>
    </xf>
    <xf numFmtId="0" fontId="29" fillId="7" borderId="1" xfId="0" applyFont="1" applyFill="1" applyBorder="1" applyAlignment="1">
      <alignment horizontal="center" vertical="top" wrapText="1"/>
    </xf>
    <xf numFmtId="0" fontId="29" fillId="7" borderId="3" xfId="0" applyFont="1" applyFill="1" applyBorder="1" applyAlignment="1">
      <alignment horizontal="center" vertical="top" wrapText="1"/>
    </xf>
    <xf numFmtId="0" fontId="28" fillId="7" borderId="31" xfId="0" applyFont="1" applyFill="1" applyBorder="1" applyAlignment="1">
      <alignment horizontal="center" vertical="top"/>
    </xf>
    <xf numFmtId="0" fontId="28" fillId="0" borderId="33" xfId="0" applyFont="1" applyBorder="1" applyAlignment="1">
      <alignment horizontal="center" vertical="top"/>
    </xf>
    <xf numFmtId="0" fontId="48" fillId="0" borderId="6" xfId="0" applyFont="1" applyBorder="1" applyAlignment="1">
      <alignment horizontal="center" vertical="top" wrapText="1"/>
    </xf>
    <xf numFmtId="0" fontId="48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36" fillId="0" borderId="45" xfId="0" applyFont="1" applyBorder="1" applyAlignment="1">
      <alignment horizontal="center"/>
    </xf>
    <xf numFmtId="0" fontId="28" fillId="7" borderId="3" xfId="0" applyFont="1" applyFill="1" applyBorder="1" applyAlignment="1">
      <alignment horizontal="center" vertical="top"/>
    </xf>
    <xf numFmtId="0" fontId="28" fillId="0" borderId="7" xfId="0" applyFont="1" applyBorder="1" applyAlignment="1">
      <alignment horizontal="center" vertical="top"/>
    </xf>
    <xf numFmtId="0" fontId="28" fillId="4" borderId="6" xfId="0" applyFont="1" applyFill="1" applyBorder="1" applyAlignment="1">
      <alignment horizontal="center" vertical="top"/>
    </xf>
    <xf numFmtId="0" fontId="28" fillId="4" borderId="12" xfId="0" applyFont="1" applyFill="1" applyBorder="1" applyAlignment="1">
      <alignment horizontal="center" vertical="top"/>
    </xf>
    <xf numFmtId="0" fontId="28" fillId="4" borderId="5" xfId="0" applyFont="1" applyFill="1" applyBorder="1" applyAlignment="1">
      <alignment horizontal="center" vertical="top"/>
    </xf>
    <xf numFmtId="0" fontId="74" fillId="3" borderId="11" xfId="0" applyFont="1" applyFill="1" applyBorder="1" applyAlignment="1">
      <alignment horizontal="center" vertical="center"/>
    </xf>
    <xf numFmtId="0" fontId="74" fillId="3" borderId="15" xfId="0" applyFont="1" applyFill="1" applyBorder="1" applyAlignment="1">
      <alignment horizontal="center" vertical="center"/>
    </xf>
    <xf numFmtId="0" fontId="74" fillId="8" borderId="3" xfId="0" applyFont="1" applyFill="1" applyBorder="1" applyAlignment="1">
      <alignment horizontal="center" vertical="center"/>
    </xf>
    <xf numFmtId="0" fontId="74" fillId="8" borderId="2" xfId="0" applyFont="1" applyFill="1" applyBorder="1" applyAlignment="1">
      <alignment horizontal="center" vertical="center"/>
    </xf>
    <xf numFmtId="0" fontId="74" fillId="8" borderId="3" xfId="0" applyFont="1" applyFill="1" applyBorder="1" applyAlignment="1">
      <alignment horizontal="center" vertical="top" wrapText="1"/>
    </xf>
    <xf numFmtId="0" fontId="74" fillId="8" borderId="2" xfId="0" applyFont="1" applyFill="1" applyBorder="1" applyAlignment="1">
      <alignment horizontal="center" vertical="top" wrapText="1"/>
    </xf>
    <xf numFmtId="0" fontId="28" fillId="8" borderId="3" xfId="0" applyFont="1" applyFill="1" applyBorder="1" applyAlignment="1">
      <alignment horizontal="center" vertical="top" wrapText="1"/>
    </xf>
    <xf numFmtId="0" fontId="28" fillId="8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3" fillId="2" borderId="10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7" fillId="0" borderId="7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0" fontId="3" fillId="0" borderId="7" xfId="0" applyFont="1" applyBorder="1" applyAlignment="1">
      <alignment vertical="top" wrapText="1"/>
    </xf>
    <xf numFmtId="0" fontId="51" fillId="0" borderId="7" xfId="0" applyFont="1" applyBorder="1" applyAlignment="1">
      <alignment vertical="top" wrapText="1"/>
    </xf>
    <xf numFmtId="0" fontId="51" fillId="0" borderId="2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0" fillId="0" borderId="15" xfId="0" applyFont="1" applyBorder="1" applyAlignment="1">
      <alignment horizontal="center"/>
    </xf>
    <xf numFmtId="0" fontId="28" fillId="10" borderId="1" xfId="0" applyFont="1" applyFill="1" applyBorder="1" applyAlignment="1">
      <alignment horizontal="center" vertical="top" wrapText="1"/>
    </xf>
    <xf numFmtId="0" fontId="8" fillId="6" borderId="39" xfId="0" applyFont="1" applyFill="1" applyBorder="1" applyAlignment="1">
      <alignment horizontal="left" vertical="top" wrapText="1"/>
    </xf>
    <xf numFmtId="0" fontId="8" fillId="6" borderId="15" xfId="0" applyFont="1" applyFill="1" applyBorder="1" applyAlignment="1">
      <alignment horizontal="left" vertical="top" wrapText="1"/>
    </xf>
    <xf numFmtId="0" fontId="33" fillId="8" borderId="6" xfId="0" applyFont="1" applyFill="1" applyBorder="1" applyAlignment="1">
      <alignment horizontal="center" vertical="top"/>
    </xf>
    <xf numFmtId="0" fontId="33" fillId="8" borderId="12" xfId="0" applyFont="1" applyFill="1" applyBorder="1" applyAlignment="1">
      <alignment horizontal="center" vertical="top"/>
    </xf>
    <xf numFmtId="0" fontId="33" fillId="8" borderId="5" xfId="0" applyFont="1" applyFill="1" applyBorder="1" applyAlignment="1">
      <alignment horizontal="center" vertical="top"/>
    </xf>
    <xf numFmtId="0" fontId="6" fillId="6" borderId="37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28" fillId="7" borderId="6" xfId="0" applyFont="1" applyFill="1" applyBorder="1" applyAlignment="1">
      <alignment horizontal="center" vertical="top" wrapText="1"/>
    </xf>
    <xf numFmtId="0" fontId="28" fillId="7" borderId="12" xfId="0" applyFont="1" applyFill="1" applyBorder="1" applyAlignment="1">
      <alignment horizontal="center" vertical="top" wrapText="1"/>
    </xf>
    <xf numFmtId="0" fontId="28" fillId="7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8" fillId="7" borderId="47" xfId="0" applyFont="1" applyFill="1" applyBorder="1" applyAlignment="1">
      <alignment horizontal="center" vertical="top" wrapText="1"/>
    </xf>
    <xf numFmtId="0" fontId="86" fillId="0" borderId="3" xfId="0" applyFont="1" applyBorder="1" applyAlignment="1">
      <alignment horizontal="left" vertical="top" wrapText="1"/>
    </xf>
    <xf numFmtId="0" fontId="86" fillId="0" borderId="7" xfId="0" applyFont="1" applyBorder="1" applyAlignment="1">
      <alignment horizontal="left" vertical="top" wrapText="1"/>
    </xf>
    <xf numFmtId="0" fontId="86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3" fillId="6" borderId="11" xfId="0" applyFont="1" applyFill="1" applyBorder="1" applyAlignment="1">
      <alignment horizontal="left" vertical="top" wrapText="1"/>
    </xf>
    <xf numFmtId="0" fontId="33" fillId="6" borderId="15" xfId="0" applyFont="1" applyFill="1" applyBorder="1" applyAlignment="1">
      <alignment horizontal="left" vertical="top" wrapText="1"/>
    </xf>
    <xf numFmtId="0" fontId="33" fillId="6" borderId="51" xfId="0" applyFont="1" applyFill="1" applyBorder="1" applyAlignment="1">
      <alignment horizontal="left" vertical="top" wrapText="1"/>
    </xf>
    <xf numFmtId="0" fontId="33" fillId="6" borderId="48" xfId="0" applyFont="1" applyFill="1" applyBorder="1" applyAlignment="1">
      <alignment horizontal="left" vertical="top" wrapText="1"/>
    </xf>
    <xf numFmtId="0" fontId="33" fillId="6" borderId="6" xfId="0" applyFont="1" applyFill="1" applyBorder="1" applyAlignment="1">
      <alignment horizontal="left" vertical="top" wrapText="1"/>
    </xf>
    <xf numFmtId="0" fontId="33" fillId="6" borderId="12" xfId="0" applyFont="1" applyFill="1" applyBorder="1" applyAlignment="1">
      <alignment horizontal="left" vertical="top" wrapText="1"/>
    </xf>
    <xf numFmtId="0" fontId="33" fillId="13" borderId="6" xfId="0" applyFont="1" applyFill="1" applyBorder="1" applyAlignment="1">
      <alignment horizontal="left" vertical="center" wrapText="1"/>
    </xf>
    <xf numFmtId="0" fontId="33" fillId="13" borderId="12" xfId="0" applyFont="1" applyFill="1" applyBorder="1" applyAlignment="1">
      <alignment horizontal="left" vertical="center" wrapText="1"/>
    </xf>
    <xf numFmtId="0" fontId="74" fillId="0" borderId="3" xfId="0" applyFont="1" applyBorder="1" applyAlignment="1">
      <alignment horizontal="left" vertical="top" wrapText="1"/>
    </xf>
    <xf numFmtId="0" fontId="74" fillId="0" borderId="7" xfId="0" applyFont="1" applyBorder="1" applyAlignment="1">
      <alignment horizontal="left" vertical="top" wrapText="1"/>
    </xf>
    <xf numFmtId="0" fontId="74" fillId="0" borderId="2" xfId="0" applyFont="1" applyBorder="1" applyAlignment="1">
      <alignment horizontal="left" vertical="top" wrapText="1"/>
    </xf>
    <xf numFmtId="0" fontId="74" fillId="0" borderId="8" xfId="0" applyFont="1" applyBorder="1" applyAlignment="1">
      <alignment horizontal="left" vertical="top" wrapText="1"/>
    </xf>
    <xf numFmtId="0" fontId="74" fillId="0" borderId="10" xfId="0" applyFont="1" applyBorder="1" applyAlignment="1">
      <alignment horizontal="left" vertical="top" wrapText="1"/>
    </xf>
    <xf numFmtId="0" fontId="74" fillId="0" borderId="1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8" fillId="5" borderId="6" xfId="0" applyFont="1" applyFill="1" applyBorder="1" applyAlignment="1">
      <alignment horizontal="center" vertical="top" wrapText="1"/>
    </xf>
    <xf numFmtId="0" fontId="28" fillId="5" borderId="12" xfId="0" applyFont="1" applyFill="1" applyBorder="1" applyAlignment="1">
      <alignment horizontal="center" vertical="top" wrapText="1"/>
    </xf>
    <xf numFmtId="0" fontId="28" fillId="5" borderId="5" xfId="0" applyFont="1" applyFill="1" applyBorder="1" applyAlignment="1">
      <alignment horizontal="center" vertical="top" wrapText="1"/>
    </xf>
    <xf numFmtId="0" fontId="28" fillId="5" borderId="3" xfId="0" applyFont="1" applyFill="1" applyBorder="1" applyAlignment="1">
      <alignment horizontal="center" vertical="top" wrapText="1"/>
    </xf>
    <xf numFmtId="0" fontId="28" fillId="5" borderId="2" xfId="0" applyFont="1" applyFill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 wrapText="1"/>
    </xf>
    <xf numFmtId="0" fontId="28" fillId="4" borderId="47" xfId="0" applyFont="1" applyFill="1" applyBorder="1" applyAlignment="1">
      <alignment horizontal="center" vertical="top" wrapText="1"/>
    </xf>
    <xf numFmtId="0" fontId="28" fillId="4" borderId="6" xfId="0" applyFont="1" applyFill="1" applyBorder="1" applyAlignment="1">
      <alignment horizontal="center" vertical="top" wrapText="1"/>
    </xf>
    <xf numFmtId="0" fontId="28" fillId="4" borderId="12" xfId="0" applyFont="1" applyFill="1" applyBorder="1" applyAlignment="1">
      <alignment horizontal="center" vertical="top" wrapText="1"/>
    </xf>
    <xf numFmtId="0" fontId="28" fillId="4" borderId="5" xfId="0" applyFont="1" applyFill="1" applyBorder="1" applyAlignment="1">
      <alignment horizontal="center" vertical="top" wrapText="1"/>
    </xf>
    <xf numFmtId="0" fontId="86" fillId="0" borderId="10" xfId="0" applyFont="1" applyBorder="1" applyAlignment="1">
      <alignment horizontal="left" vertical="top" wrapText="1"/>
    </xf>
    <xf numFmtId="0" fontId="28" fillId="5" borderId="7" xfId="0" applyFont="1" applyFill="1" applyBorder="1" applyAlignment="1">
      <alignment horizontal="center" vertical="top" wrapText="1"/>
    </xf>
    <xf numFmtId="0" fontId="28" fillId="4" borderId="7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8" fillId="10" borderId="7" xfId="0" applyFont="1" applyFill="1" applyBorder="1" applyAlignment="1">
      <alignment horizontal="center" vertical="top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28" fillId="10" borderId="3" xfId="0" applyFont="1" applyFill="1" applyBorder="1" applyAlignment="1">
      <alignment horizontal="center" vertical="center" wrapText="1"/>
    </xf>
    <xf numFmtId="0" fontId="28" fillId="10" borderId="7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top" wrapText="1"/>
    </xf>
    <xf numFmtId="0" fontId="19" fillId="10" borderId="7" xfId="0" applyFont="1" applyFill="1" applyBorder="1" applyAlignment="1">
      <alignment horizontal="center" vertical="top" wrapText="1"/>
    </xf>
    <xf numFmtId="0" fontId="8" fillId="10" borderId="3" xfId="0" applyFont="1" applyFill="1" applyBorder="1" applyAlignment="1">
      <alignment horizontal="center" vertical="top" wrapText="1"/>
    </xf>
    <xf numFmtId="0" fontId="8" fillId="10" borderId="6" xfId="0" applyFont="1" applyFill="1" applyBorder="1" applyAlignment="1">
      <alignment horizontal="center" vertical="top" wrapText="1"/>
    </xf>
    <xf numFmtId="0" fontId="8" fillId="10" borderId="12" xfId="0" applyFont="1" applyFill="1" applyBorder="1" applyAlignment="1">
      <alignment horizontal="center" vertical="top" wrapText="1"/>
    </xf>
    <xf numFmtId="0" fontId="8" fillId="10" borderId="5" xfId="0" applyFont="1" applyFill="1" applyBorder="1" applyAlignment="1">
      <alignment horizontal="center" vertical="top" wrapText="1"/>
    </xf>
    <xf numFmtId="0" fontId="76" fillId="3" borderId="11" xfId="0" applyFont="1" applyFill="1" applyBorder="1" applyAlignment="1">
      <alignment horizontal="center" vertical="center"/>
    </xf>
    <xf numFmtId="0" fontId="76" fillId="3" borderId="15" xfId="0" applyFont="1" applyFill="1" applyBorder="1" applyAlignment="1">
      <alignment horizontal="center" vertical="center"/>
    </xf>
    <xf numFmtId="0" fontId="80" fillId="8" borderId="3" xfId="0" applyFont="1" applyFill="1" applyBorder="1" applyAlignment="1">
      <alignment horizontal="center" vertical="center"/>
    </xf>
    <xf numFmtId="0" fontId="80" fillId="8" borderId="2" xfId="0" applyFont="1" applyFill="1" applyBorder="1" applyAlignment="1">
      <alignment horizontal="center" vertical="center"/>
    </xf>
    <xf numFmtId="0" fontId="76" fillId="8" borderId="3" xfId="0" applyFont="1" applyFill="1" applyBorder="1" applyAlignment="1">
      <alignment horizontal="center" vertical="top" wrapText="1"/>
    </xf>
    <xf numFmtId="0" fontId="76" fillId="8" borderId="2" xfId="0" applyFont="1" applyFill="1" applyBorder="1" applyAlignment="1">
      <alignment horizontal="center" vertical="top" wrapText="1"/>
    </xf>
    <xf numFmtId="0" fontId="8" fillId="8" borderId="3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57" fillId="8" borderId="3" xfId="0" applyFont="1" applyFill="1" applyBorder="1" applyAlignment="1">
      <alignment horizontal="center" vertical="top" wrapText="1"/>
    </xf>
    <xf numFmtId="0" fontId="57" fillId="8" borderId="2" xfId="0" applyFont="1" applyFill="1" applyBorder="1" applyAlignment="1">
      <alignment horizontal="center" vertical="top" wrapText="1"/>
    </xf>
    <xf numFmtId="0" fontId="57" fillId="4" borderId="6" xfId="0" applyFont="1" applyFill="1" applyBorder="1" applyAlignment="1">
      <alignment horizontal="center" vertical="top"/>
    </xf>
    <xf numFmtId="0" fontId="57" fillId="4" borderId="12" xfId="0" applyFont="1" applyFill="1" applyBorder="1" applyAlignment="1">
      <alignment horizontal="center" vertical="top"/>
    </xf>
    <xf numFmtId="0" fontId="57" fillId="4" borderId="5" xfId="0" applyFont="1" applyFill="1" applyBorder="1" applyAlignment="1">
      <alignment horizontal="center" vertical="top"/>
    </xf>
    <xf numFmtId="0" fontId="43" fillId="0" borderId="3" xfId="0" applyFont="1" applyBorder="1" applyAlignment="1">
      <alignment horizontal="center" vertical="top" wrapText="1"/>
    </xf>
    <xf numFmtId="0" fontId="43" fillId="0" borderId="7" xfId="0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8" fillId="0" borderId="1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</cellXfs>
  <cellStyles count="3">
    <cellStyle name="Comma 2" xfId="1" xr:uid="{00000000-0005-0000-0000-000000000000}"/>
    <cellStyle name="Normal" xfId="0" builtinId="0"/>
    <cellStyle name="ปกติ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0" name="แผนผังลำดับงาน: ตัวเชื่อมต่อ 13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1" name="แผนผังลำดับงาน: ตัวเชื่อมต่อ 14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2" name="แผนผังลำดับงาน: ตัวเชื่อมต่อ 15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3" name="แผนผังลำดับงาน: ตัวเชื่อมต่อ 16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4" name="แผนผังลำดับงาน: ตัวเชื่อมต่อ 17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5" name="แผนผังลำดับงาน: ตัวเชื่อมต่อ 18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6" name="แผนผังลำดับงาน: ตัวเชื่อมต่อ 19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7" name="แผนผังลำดับงาน: ตัวเชื่อมต่อ 20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8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9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20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21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211929</xdr:rowOff>
    </xdr:to>
    <xdr:sp macro="" textlink="">
      <xdr:nvSpPr>
        <xdr:cNvPr id="2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/>
      </xdr:nvSpPr>
      <xdr:spPr>
        <a:xfrm>
          <a:off x="9629775" y="2583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116679</xdr:rowOff>
    </xdr:from>
    <xdr:to>
      <xdr:col>11</xdr:col>
      <xdr:colOff>0</xdr:colOff>
      <xdr:row>11</xdr:row>
      <xdr:rowOff>335754</xdr:rowOff>
    </xdr:to>
    <xdr:sp macro="" textlink="">
      <xdr:nvSpPr>
        <xdr:cNvPr id="2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/>
      </xdr:nvSpPr>
      <xdr:spPr>
        <a:xfrm>
          <a:off x="9629775" y="7060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88104</xdr:rowOff>
    </xdr:from>
    <xdr:to>
      <xdr:col>11</xdr:col>
      <xdr:colOff>0</xdr:colOff>
      <xdr:row>13</xdr:row>
      <xdr:rowOff>250029</xdr:rowOff>
    </xdr:to>
    <xdr:sp macro="" textlink="">
      <xdr:nvSpPr>
        <xdr:cNvPr id="29" name="แผนผังลำดับงาน: ตัวเชื่อมต่อ 81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/>
      </xdr:nvSpPr>
      <xdr:spPr>
        <a:xfrm>
          <a:off x="9629775" y="8679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3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/>
      </xdr:nvSpPr>
      <xdr:spPr>
        <a:xfrm>
          <a:off x="9629775" y="131945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3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/>
      </xdr:nvSpPr>
      <xdr:spPr>
        <a:xfrm>
          <a:off x="9629775" y="1981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0</xdr:rowOff>
    </xdr:from>
    <xdr:to>
      <xdr:col>11</xdr:col>
      <xdr:colOff>0</xdr:colOff>
      <xdr:row>40</xdr:row>
      <xdr:rowOff>0</xdr:rowOff>
    </xdr:to>
    <xdr:sp macro="" textlink="">
      <xdr:nvSpPr>
        <xdr:cNvPr id="3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/>
      </xdr:nvSpPr>
      <xdr:spPr>
        <a:xfrm>
          <a:off x="9629775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107154</xdr:rowOff>
    </xdr:from>
    <xdr:to>
      <xdr:col>15</xdr:col>
      <xdr:colOff>333373</xdr:colOff>
      <xdr:row>41</xdr:row>
      <xdr:rowOff>297654</xdr:rowOff>
    </xdr:to>
    <xdr:sp macro="" textlink="">
      <xdr:nvSpPr>
        <xdr:cNvPr id="3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/>
      </xdr:nvSpPr>
      <xdr:spPr>
        <a:xfrm>
          <a:off x="9629775" y="212526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3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/>
      </xdr:nvSpPr>
      <xdr:spPr>
        <a:xfrm>
          <a:off x="9629775" y="216241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44</xdr:row>
      <xdr:rowOff>2379</xdr:rowOff>
    </xdr:to>
    <xdr:sp macro="" textlink="">
      <xdr:nvSpPr>
        <xdr:cNvPr id="3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/>
      </xdr:nvSpPr>
      <xdr:spPr>
        <a:xfrm>
          <a:off x="9629775" y="21957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88104</xdr:rowOff>
    </xdr:from>
    <xdr:to>
      <xdr:col>11</xdr:col>
      <xdr:colOff>0</xdr:colOff>
      <xdr:row>44</xdr:row>
      <xdr:rowOff>250029</xdr:rowOff>
    </xdr:to>
    <xdr:sp macro="" textlink="">
      <xdr:nvSpPr>
        <xdr:cNvPr id="3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/>
      </xdr:nvSpPr>
      <xdr:spPr>
        <a:xfrm>
          <a:off x="9629775" y="2219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/>
      </xdr:nvSpPr>
      <xdr:spPr>
        <a:xfrm>
          <a:off x="9629775" y="23157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164304</xdr:rowOff>
    </xdr:from>
    <xdr:to>
      <xdr:col>11</xdr:col>
      <xdr:colOff>0</xdr:colOff>
      <xdr:row>49</xdr:row>
      <xdr:rowOff>431004</xdr:rowOff>
    </xdr:to>
    <xdr:sp macro="" textlink="">
      <xdr:nvSpPr>
        <xdr:cNvPr id="3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/>
      </xdr:nvSpPr>
      <xdr:spPr>
        <a:xfrm>
          <a:off x="9629775" y="24853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/>
      </xdr:nvSpPr>
      <xdr:spPr>
        <a:xfrm>
          <a:off x="9629775" y="14597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/>
      </xdr:nvSpPr>
      <xdr:spPr>
        <a:xfrm>
          <a:off x="9629775" y="2126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4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/>
      </xdr:nvSpPr>
      <xdr:spPr>
        <a:xfrm>
          <a:off x="9629775" y="3021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4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/>
      </xdr:nvSpPr>
      <xdr:spPr>
        <a:xfrm>
          <a:off x="9629775" y="4593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50004</xdr:rowOff>
    </xdr:from>
    <xdr:to>
      <xdr:col>11</xdr:col>
      <xdr:colOff>0</xdr:colOff>
      <xdr:row>15</xdr:row>
      <xdr:rowOff>126204</xdr:rowOff>
    </xdr:to>
    <xdr:sp macro="" textlink="">
      <xdr:nvSpPr>
        <xdr:cNvPr id="43" name="แผนผังลำดับงาน: ตัวเชื่อมต่อ 99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/>
      </xdr:nvSpPr>
      <xdr:spPr>
        <a:xfrm>
          <a:off x="9629775" y="9889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16</xdr:row>
      <xdr:rowOff>126204</xdr:rowOff>
    </xdr:from>
    <xdr:to>
      <xdr:col>11</xdr:col>
      <xdr:colOff>0</xdr:colOff>
      <xdr:row>16</xdr:row>
      <xdr:rowOff>373854</xdr:rowOff>
    </xdr:to>
    <xdr:sp macro="" textlink="">
      <xdr:nvSpPr>
        <xdr:cNvPr id="44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/>
      </xdr:nvSpPr>
      <xdr:spPr>
        <a:xfrm>
          <a:off x="9629775" y="103560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45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/>
      </xdr:nvSpPr>
      <xdr:spPr>
        <a:xfrm>
          <a:off x="9629775" y="13927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46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/>
      </xdr:nvSpPr>
      <xdr:spPr>
        <a:xfrm>
          <a:off x="9629775" y="15118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37</xdr:row>
      <xdr:rowOff>107154</xdr:rowOff>
    </xdr:from>
    <xdr:to>
      <xdr:col>15</xdr:col>
      <xdr:colOff>333373</xdr:colOff>
      <xdr:row>37</xdr:row>
      <xdr:rowOff>297654</xdr:rowOff>
    </xdr:to>
    <xdr:sp macro="" textlink="">
      <xdr:nvSpPr>
        <xdr:cNvPr id="47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/>
      </xdr:nvSpPr>
      <xdr:spPr>
        <a:xfrm>
          <a:off x="9629775" y="18166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97629</xdr:rowOff>
    </xdr:from>
    <xdr:to>
      <xdr:col>11</xdr:col>
      <xdr:colOff>0</xdr:colOff>
      <xdr:row>48</xdr:row>
      <xdr:rowOff>259554</xdr:rowOff>
    </xdr:to>
    <xdr:sp macro="" textlink="">
      <xdr:nvSpPr>
        <xdr:cNvPr id="5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/>
      </xdr:nvSpPr>
      <xdr:spPr>
        <a:xfrm>
          <a:off x="9629775" y="2437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50005</xdr:rowOff>
    </xdr:from>
    <xdr:to>
      <xdr:col>11</xdr:col>
      <xdr:colOff>0</xdr:colOff>
      <xdr:row>50</xdr:row>
      <xdr:rowOff>192880</xdr:rowOff>
    </xdr:to>
    <xdr:sp macro="" textlink="">
      <xdr:nvSpPr>
        <xdr:cNvPr id="5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/>
      </xdr:nvSpPr>
      <xdr:spPr>
        <a:xfrm>
          <a:off x="9629775" y="25281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5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/>
      </xdr:nvSpPr>
      <xdr:spPr>
        <a:xfrm>
          <a:off x="9629775" y="207192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88104</xdr:rowOff>
    </xdr:from>
    <xdr:to>
      <xdr:col>11</xdr:col>
      <xdr:colOff>0</xdr:colOff>
      <xdr:row>14</xdr:row>
      <xdr:rowOff>250029</xdr:rowOff>
    </xdr:to>
    <xdr:sp macro="" textlink="">
      <xdr:nvSpPr>
        <xdr:cNvPr id="53" name="แผนผังลำดับงาน: ตัวเชื่อมต่อ 113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/>
      </xdr:nvSpPr>
      <xdr:spPr>
        <a:xfrm>
          <a:off x="9629775" y="9479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88104</xdr:rowOff>
    </xdr:from>
    <xdr:to>
      <xdr:col>11</xdr:col>
      <xdr:colOff>0</xdr:colOff>
      <xdr:row>14</xdr:row>
      <xdr:rowOff>250029</xdr:rowOff>
    </xdr:to>
    <xdr:sp macro="" textlink="">
      <xdr:nvSpPr>
        <xdr:cNvPr id="54" name="แผนผังลำดับงาน: ตัวเชื่อมต่อ 114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/>
      </xdr:nvSpPr>
      <xdr:spPr>
        <a:xfrm>
          <a:off x="9629775" y="9479754"/>
          <a:ext cx="0" cy="161925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5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/>
      </xdr:nvSpPr>
      <xdr:spPr>
        <a:xfrm>
          <a:off x="9629775" y="118038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6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/>
      </xdr:nvSpPr>
      <xdr:spPr>
        <a:xfrm>
          <a:off x="9629775" y="118038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5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/>
      </xdr:nvSpPr>
      <xdr:spPr>
        <a:xfrm>
          <a:off x="9629775" y="15832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6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/>
      </xdr:nvSpPr>
      <xdr:spPr>
        <a:xfrm>
          <a:off x="9629775" y="158329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61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/>
      </xdr:nvSpPr>
      <xdr:spPr>
        <a:xfrm>
          <a:off x="9629775" y="164330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12</xdr:row>
      <xdr:rowOff>107154</xdr:rowOff>
    </xdr:from>
    <xdr:to>
      <xdr:col>15</xdr:col>
      <xdr:colOff>333373</xdr:colOff>
      <xdr:row>12</xdr:row>
      <xdr:rowOff>297654</xdr:rowOff>
    </xdr:to>
    <xdr:sp macro="" textlink="">
      <xdr:nvSpPr>
        <xdr:cNvPr id="62" name="แผนผังลำดับงาน: ตัวเชื่อมต่อ 122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/>
      </xdr:nvSpPr>
      <xdr:spPr>
        <a:xfrm>
          <a:off x="9629775" y="7879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12</xdr:row>
      <xdr:rowOff>107154</xdr:rowOff>
    </xdr:from>
    <xdr:to>
      <xdr:col>15</xdr:col>
      <xdr:colOff>333373</xdr:colOff>
      <xdr:row>12</xdr:row>
      <xdr:rowOff>297654</xdr:rowOff>
    </xdr:to>
    <xdr:sp macro="" textlink="">
      <xdr:nvSpPr>
        <xdr:cNvPr id="63" name="แผนผังลำดับงาน: ตัวเชื่อมต่อ 123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/>
      </xdr:nvSpPr>
      <xdr:spPr>
        <a:xfrm>
          <a:off x="9629775" y="7879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61911</xdr:rowOff>
    </xdr:from>
    <xdr:to>
      <xdr:col>11</xdr:col>
      <xdr:colOff>0</xdr:colOff>
      <xdr:row>14</xdr:row>
      <xdr:rowOff>223836</xdr:rowOff>
    </xdr:to>
    <xdr:sp macro="" textlink="">
      <xdr:nvSpPr>
        <xdr:cNvPr id="64" name="แผนผังลำดับงาน: ตัวเชื่อมต่อ 124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/>
      </xdr:nvSpPr>
      <xdr:spPr>
        <a:xfrm>
          <a:off x="9629775" y="9453561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65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/>
      </xdr:nvSpPr>
      <xdr:spPr>
        <a:xfrm>
          <a:off x="9629775" y="117681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6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7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8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4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5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6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7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78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7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80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81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2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3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4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6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8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9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121445</xdr:rowOff>
    </xdr:from>
    <xdr:to>
      <xdr:col>11</xdr:col>
      <xdr:colOff>0</xdr:colOff>
      <xdr:row>49</xdr:row>
      <xdr:rowOff>388145</xdr:rowOff>
    </xdr:to>
    <xdr:sp macro="" textlink="">
      <xdr:nvSpPr>
        <xdr:cNvPr id="90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SpPr/>
      </xdr:nvSpPr>
      <xdr:spPr>
        <a:xfrm>
          <a:off x="9629775" y="248292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2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3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4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5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/>
      </xdr:nvSpPr>
      <xdr:spPr>
        <a:xfrm>
          <a:off x="9629775" y="238767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/>
      </xdr:nvSpPr>
      <xdr:spPr>
        <a:xfrm>
          <a:off x="9629775" y="23900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9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SpPr/>
      </xdr:nvSpPr>
      <xdr:spPr>
        <a:xfrm>
          <a:off x="96297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0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2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10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/>
      </xdr:nvSpPr>
      <xdr:spPr>
        <a:xfrm>
          <a:off x="9629775" y="11070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10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SpPr/>
      </xdr:nvSpPr>
      <xdr:spPr>
        <a:xfrm>
          <a:off x="9629775" y="3993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97629</xdr:rowOff>
    </xdr:from>
    <xdr:to>
      <xdr:col>11</xdr:col>
      <xdr:colOff>0</xdr:colOff>
      <xdr:row>6</xdr:row>
      <xdr:rowOff>259554</xdr:rowOff>
    </xdr:to>
    <xdr:sp macro="" textlink="">
      <xdr:nvSpPr>
        <xdr:cNvPr id="1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SpPr/>
      </xdr:nvSpPr>
      <xdr:spPr>
        <a:xfrm>
          <a:off x="9822656" y="1669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1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11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SpPr/>
      </xdr:nvSpPr>
      <xdr:spPr>
        <a:xfrm>
          <a:off x="9822656" y="2055017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11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SpPr/>
      </xdr:nvSpPr>
      <xdr:spPr>
        <a:xfrm>
          <a:off x="9822656" y="2074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11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SpPr/>
      </xdr:nvSpPr>
      <xdr:spPr>
        <a:xfrm>
          <a:off x="9822656" y="310514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72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73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74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75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1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76000000}"/>
            </a:ext>
          </a:extLst>
        </xdr:cNvPr>
        <xdr:cNvSpPr/>
      </xdr:nvSpPr>
      <xdr:spPr>
        <a:xfrm>
          <a:off x="9822656" y="306704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1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7000000}"/>
            </a:ext>
          </a:extLst>
        </xdr:cNvPr>
        <xdr:cNvSpPr/>
      </xdr:nvSpPr>
      <xdr:spPr>
        <a:xfrm>
          <a:off x="9822656" y="30860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116679</xdr:rowOff>
    </xdr:from>
    <xdr:to>
      <xdr:col>11</xdr:col>
      <xdr:colOff>0</xdr:colOff>
      <xdr:row>11</xdr:row>
      <xdr:rowOff>335754</xdr:rowOff>
    </xdr:to>
    <xdr:sp macro="" textlink="">
      <xdr:nvSpPr>
        <xdr:cNvPr id="1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78000000}"/>
            </a:ext>
          </a:extLst>
        </xdr:cNvPr>
        <xdr:cNvSpPr/>
      </xdr:nvSpPr>
      <xdr:spPr>
        <a:xfrm>
          <a:off x="9822656" y="641032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154779</xdr:rowOff>
    </xdr:from>
    <xdr:to>
      <xdr:col>11</xdr:col>
      <xdr:colOff>0</xdr:colOff>
      <xdr:row>11</xdr:row>
      <xdr:rowOff>421479</xdr:rowOff>
    </xdr:to>
    <xdr:sp macro="" textlink="">
      <xdr:nvSpPr>
        <xdr:cNvPr id="12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79000000}"/>
            </a:ext>
          </a:extLst>
        </xdr:cNvPr>
        <xdr:cNvSpPr/>
      </xdr:nvSpPr>
      <xdr:spPr>
        <a:xfrm>
          <a:off x="9822656" y="643889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7B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7C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7D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107154</xdr:rowOff>
    </xdr:from>
    <xdr:to>
      <xdr:col>11</xdr:col>
      <xdr:colOff>0</xdr:colOff>
      <xdr:row>11</xdr:row>
      <xdr:rowOff>288129</xdr:rowOff>
    </xdr:to>
    <xdr:sp macro="" textlink="">
      <xdr:nvSpPr>
        <xdr:cNvPr id="12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7E000000}"/>
            </a:ext>
          </a:extLst>
        </xdr:cNvPr>
        <xdr:cNvSpPr/>
      </xdr:nvSpPr>
      <xdr:spPr>
        <a:xfrm>
          <a:off x="9822656" y="640079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126204</xdr:rowOff>
    </xdr:from>
    <xdr:to>
      <xdr:col>11</xdr:col>
      <xdr:colOff>0</xdr:colOff>
      <xdr:row>11</xdr:row>
      <xdr:rowOff>345279</xdr:rowOff>
    </xdr:to>
    <xdr:sp macro="" textlink="">
      <xdr:nvSpPr>
        <xdr:cNvPr id="12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F000000}"/>
            </a:ext>
          </a:extLst>
        </xdr:cNvPr>
        <xdr:cNvSpPr/>
      </xdr:nvSpPr>
      <xdr:spPr>
        <a:xfrm>
          <a:off x="9822656" y="64198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2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80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81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3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82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3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83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3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84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85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116679</xdr:rowOff>
    </xdr:from>
    <xdr:to>
      <xdr:col>11</xdr:col>
      <xdr:colOff>0</xdr:colOff>
      <xdr:row>33</xdr:row>
      <xdr:rowOff>316704</xdr:rowOff>
    </xdr:to>
    <xdr:sp macro="" textlink="">
      <xdr:nvSpPr>
        <xdr:cNvPr id="1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86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87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88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89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8A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78579</xdr:rowOff>
    </xdr:from>
    <xdr:to>
      <xdr:col>11</xdr:col>
      <xdr:colOff>0</xdr:colOff>
      <xdr:row>33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97629</xdr:rowOff>
    </xdr:from>
    <xdr:to>
      <xdr:col>11</xdr:col>
      <xdr:colOff>0</xdr:colOff>
      <xdr:row>33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8C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8E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8F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90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4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91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92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116679</xdr:rowOff>
    </xdr:from>
    <xdr:to>
      <xdr:col>11</xdr:col>
      <xdr:colOff>0</xdr:colOff>
      <xdr:row>34</xdr:row>
      <xdr:rowOff>316704</xdr:rowOff>
    </xdr:to>
    <xdr:sp macro="" textlink="">
      <xdr:nvSpPr>
        <xdr:cNvPr id="1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93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4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94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95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5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96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5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97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78579</xdr:rowOff>
    </xdr:from>
    <xdr:to>
      <xdr:col>11</xdr:col>
      <xdr:colOff>0</xdr:colOff>
      <xdr:row>34</xdr:row>
      <xdr:rowOff>211929</xdr:rowOff>
    </xdr:to>
    <xdr:sp macro="" textlink="">
      <xdr:nvSpPr>
        <xdr:cNvPr id="15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98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1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99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9A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9B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9C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9D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15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9E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15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9F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154779</xdr:rowOff>
    </xdr:from>
    <xdr:to>
      <xdr:col>11</xdr:col>
      <xdr:colOff>0</xdr:colOff>
      <xdr:row>35</xdr:row>
      <xdr:rowOff>421479</xdr:rowOff>
    </xdr:to>
    <xdr:sp macro="" textlink="">
      <xdr:nvSpPr>
        <xdr:cNvPr id="16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A0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A1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A2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A3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A4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107154</xdr:rowOff>
    </xdr:from>
    <xdr:to>
      <xdr:col>11</xdr:col>
      <xdr:colOff>0</xdr:colOff>
      <xdr:row>35</xdr:row>
      <xdr:rowOff>288129</xdr:rowOff>
    </xdr:to>
    <xdr:sp macro="" textlink="">
      <xdr:nvSpPr>
        <xdr:cNvPr id="16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A5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126204</xdr:rowOff>
    </xdr:from>
    <xdr:to>
      <xdr:col>11</xdr:col>
      <xdr:colOff>0</xdr:colOff>
      <xdr:row>35</xdr:row>
      <xdr:rowOff>345279</xdr:rowOff>
    </xdr:to>
    <xdr:sp macro="" textlink="">
      <xdr:nvSpPr>
        <xdr:cNvPr id="16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A6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7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A7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A8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9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A9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7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AA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17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AB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17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AC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173829</xdr:rowOff>
    </xdr:from>
    <xdr:to>
      <xdr:col>11</xdr:col>
      <xdr:colOff>0</xdr:colOff>
      <xdr:row>36</xdr:row>
      <xdr:rowOff>478629</xdr:rowOff>
    </xdr:to>
    <xdr:sp macro="" textlink="">
      <xdr:nvSpPr>
        <xdr:cNvPr id="17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AD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AE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AF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B0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B1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116679</xdr:rowOff>
    </xdr:from>
    <xdr:to>
      <xdr:col>11</xdr:col>
      <xdr:colOff>0</xdr:colOff>
      <xdr:row>36</xdr:row>
      <xdr:rowOff>316704</xdr:rowOff>
    </xdr:to>
    <xdr:sp macro="" textlink="">
      <xdr:nvSpPr>
        <xdr:cNvPr id="1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B2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145254</xdr:rowOff>
    </xdr:from>
    <xdr:to>
      <xdr:col>11</xdr:col>
      <xdr:colOff>0</xdr:colOff>
      <xdr:row>36</xdr:row>
      <xdr:rowOff>383379</xdr:rowOff>
    </xdr:to>
    <xdr:sp macro="" textlink="">
      <xdr:nvSpPr>
        <xdr:cNvPr id="1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B3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B4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B5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B6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B7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B8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B9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BA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1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BB000000}"/>
            </a:ext>
          </a:extLst>
        </xdr:cNvPr>
        <xdr:cNvSpPr/>
      </xdr:nvSpPr>
      <xdr:spPr>
        <a:xfrm>
          <a:off x="9917906" y="18178460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8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BC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BD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9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BE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9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BF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19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C0000000}"/>
            </a:ext>
          </a:extLst>
        </xdr:cNvPr>
        <xdr:cNvSpPr/>
      </xdr:nvSpPr>
      <xdr:spPr>
        <a:xfrm>
          <a:off x="9917906" y="18140360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9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C1000000}"/>
            </a:ext>
          </a:extLst>
        </xdr:cNvPr>
        <xdr:cNvSpPr/>
      </xdr:nvSpPr>
      <xdr:spPr>
        <a:xfrm>
          <a:off x="9917906" y="181594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39</xdr:row>
      <xdr:rowOff>107154</xdr:rowOff>
    </xdr:from>
    <xdr:to>
      <xdr:col>15</xdr:col>
      <xdr:colOff>333373</xdr:colOff>
      <xdr:row>39</xdr:row>
      <xdr:rowOff>297654</xdr:rowOff>
    </xdr:to>
    <xdr:sp macro="" textlink="">
      <xdr:nvSpPr>
        <xdr:cNvPr id="208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D0000000}"/>
            </a:ext>
          </a:extLst>
        </xdr:cNvPr>
        <xdr:cNvSpPr/>
      </xdr:nvSpPr>
      <xdr:spPr>
        <a:xfrm>
          <a:off x="9917906" y="191690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0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D1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0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D2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D3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2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D4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D5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1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D6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1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D7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21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D8000000}"/>
            </a:ext>
          </a:extLst>
        </xdr:cNvPr>
        <xdr:cNvSpPr/>
      </xdr:nvSpPr>
      <xdr:spPr>
        <a:xfrm>
          <a:off x="9917906" y="191785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D9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DA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DB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2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DC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22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DD000000}"/>
            </a:ext>
          </a:extLst>
        </xdr:cNvPr>
        <xdr:cNvSpPr/>
      </xdr:nvSpPr>
      <xdr:spPr>
        <a:xfrm>
          <a:off x="9917906" y="191404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22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DE000000}"/>
            </a:ext>
          </a:extLst>
        </xdr:cNvPr>
        <xdr:cNvSpPr/>
      </xdr:nvSpPr>
      <xdr:spPr>
        <a:xfrm>
          <a:off x="9917906" y="191595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40</xdr:row>
      <xdr:rowOff>107154</xdr:rowOff>
    </xdr:from>
    <xdr:to>
      <xdr:col>15</xdr:col>
      <xdr:colOff>333373</xdr:colOff>
      <xdr:row>40</xdr:row>
      <xdr:rowOff>297654</xdr:rowOff>
    </xdr:to>
    <xdr:sp macro="" textlink="">
      <xdr:nvSpPr>
        <xdr:cNvPr id="22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DF000000}"/>
            </a:ext>
          </a:extLst>
        </xdr:cNvPr>
        <xdr:cNvSpPr/>
      </xdr:nvSpPr>
      <xdr:spPr>
        <a:xfrm>
          <a:off x="9917906" y="191690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2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E0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E1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E2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E3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E4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2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E5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3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E6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23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E7000000}"/>
            </a:ext>
          </a:extLst>
        </xdr:cNvPr>
        <xdr:cNvSpPr/>
      </xdr:nvSpPr>
      <xdr:spPr>
        <a:xfrm>
          <a:off x="9917906" y="191785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E8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E9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EA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EB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2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EC000000}"/>
            </a:ext>
          </a:extLst>
        </xdr:cNvPr>
        <xdr:cNvSpPr/>
      </xdr:nvSpPr>
      <xdr:spPr>
        <a:xfrm>
          <a:off x="9917906" y="191404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2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ED000000}"/>
            </a:ext>
          </a:extLst>
        </xdr:cNvPr>
        <xdr:cNvSpPr/>
      </xdr:nvSpPr>
      <xdr:spPr>
        <a:xfrm>
          <a:off x="9917906" y="191595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50005</xdr:rowOff>
    </xdr:from>
    <xdr:to>
      <xdr:col>11</xdr:col>
      <xdr:colOff>0</xdr:colOff>
      <xdr:row>42</xdr:row>
      <xdr:rowOff>192880</xdr:rowOff>
    </xdr:to>
    <xdr:sp macro="" textlink="">
      <xdr:nvSpPr>
        <xdr:cNvPr id="238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900-0000EE000000}"/>
            </a:ext>
          </a:extLst>
        </xdr:cNvPr>
        <xdr:cNvSpPr/>
      </xdr:nvSpPr>
      <xdr:spPr>
        <a:xfrm>
          <a:off x="9917906" y="2137409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23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EF000000}"/>
            </a:ext>
          </a:extLst>
        </xdr:cNvPr>
        <xdr:cNvSpPr/>
      </xdr:nvSpPr>
      <xdr:spPr>
        <a:xfrm>
          <a:off x="9917906" y="2143124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F0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F1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F2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F3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F4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F5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F6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2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F7000000}"/>
            </a:ext>
          </a:extLst>
        </xdr:cNvPr>
        <xdr:cNvSpPr/>
      </xdr:nvSpPr>
      <xdr:spPr>
        <a:xfrm>
          <a:off x="9917906" y="2144077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4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F8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F9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5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FA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5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FB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25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FC000000}"/>
            </a:ext>
          </a:extLst>
        </xdr:cNvPr>
        <xdr:cNvSpPr/>
      </xdr:nvSpPr>
      <xdr:spPr>
        <a:xfrm>
          <a:off x="9917906" y="2140267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FD000000}"/>
            </a:ext>
          </a:extLst>
        </xdr:cNvPr>
        <xdr:cNvSpPr/>
      </xdr:nvSpPr>
      <xdr:spPr>
        <a:xfrm>
          <a:off x="9917906" y="2142172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73820</xdr:rowOff>
    </xdr:from>
    <xdr:to>
      <xdr:col>11</xdr:col>
      <xdr:colOff>0</xdr:colOff>
      <xdr:row>50</xdr:row>
      <xdr:rowOff>235745</xdr:rowOff>
    </xdr:to>
    <xdr:sp macro="" textlink="">
      <xdr:nvSpPr>
        <xdr:cNvPr id="25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FE000000}"/>
            </a:ext>
          </a:extLst>
        </xdr:cNvPr>
        <xdr:cNvSpPr/>
      </xdr:nvSpPr>
      <xdr:spPr>
        <a:xfrm>
          <a:off x="9917906" y="2396966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97629</xdr:rowOff>
    </xdr:from>
    <xdr:to>
      <xdr:col>11</xdr:col>
      <xdr:colOff>0</xdr:colOff>
      <xdr:row>50</xdr:row>
      <xdr:rowOff>259554</xdr:rowOff>
    </xdr:to>
    <xdr:sp macro="" textlink="">
      <xdr:nvSpPr>
        <xdr:cNvPr id="25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FF000000}"/>
            </a:ext>
          </a:extLst>
        </xdr:cNvPr>
        <xdr:cNvSpPr/>
      </xdr:nvSpPr>
      <xdr:spPr>
        <a:xfrm>
          <a:off x="9917906" y="2399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78580</xdr:rowOff>
    </xdr:from>
    <xdr:to>
      <xdr:col>11</xdr:col>
      <xdr:colOff>0</xdr:colOff>
      <xdr:row>51</xdr:row>
      <xdr:rowOff>297655</xdr:rowOff>
    </xdr:to>
    <xdr:sp macro="" textlink="">
      <xdr:nvSpPr>
        <xdr:cNvPr id="25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00010000}"/>
            </a:ext>
          </a:extLst>
        </xdr:cNvPr>
        <xdr:cNvSpPr/>
      </xdr:nvSpPr>
      <xdr:spPr>
        <a:xfrm>
          <a:off x="9917906" y="25648443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111920</xdr:rowOff>
    </xdr:from>
    <xdr:to>
      <xdr:col>11</xdr:col>
      <xdr:colOff>0</xdr:colOff>
      <xdr:row>51</xdr:row>
      <xdr:rowOff>350045</xdr:rowOff>
    </xdr:to>
    <xdr:sp macro="" textlink="">
      <xdr:nvSpPr>
        <xdr:cNvPr id="25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01010000}"/>
            </a:ext>
          </a:extLst>
        </xdr:cNvPr>
        <xdr:cNvSpPr/>
      </xdr:nvSpPr>
      <xdr:spPr>
        <a:xfrm>
          <a:off x="9917906" y="25672258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145254</xdr:rowOff>
    </xdr:from>
    <xdr:to>
      <xdr:col>11</xdr:col>
      <xdr:colOff>0</xdr:colOff>
      <xdr:row>51</xdr:row>
      <xdr:rowOff>383379</xdr:rowOff>
    </xdr:to>
    <xdr:sp macro="" textlink="">
      <xdr:nvSpPr>
        <xdr:cNvPr id="25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02010000}"/>
            </a:ext>
          </a:extLst>
        </xdr:cNvPr>
        <xdr:cNvSpPr/>
      </xdr:nvSpPr>
      <xdr:spPr>
        <a:xfrm>
          <a:off x="9917906" y="25696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50005</xdr:rowOff>
    </xdr:from>
    <xdr:to>
      <xdr:col>11</xdr:col>
      <xdr:colOff>0</xdr:colOff>
      <xdr:row>52</xdr:row>
      <xdr:rowOff>192880</xdr:rowOff>
    </xdr:to>
    <xdr:sp macro="" textlink="">
      <xdr:nvSpPr>
        <xdr:cNvPr id="25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03010000}"/>
            </a:ext>
          </a:extLst>
        </xdr:cNvPr>
        <xdr:cNvSpPr/>
      </xdr:nvSpPr>
      <xdr:spPr>
        <a:xfrm>
          <a:off x="9917906" y="25648443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73820</xdr:rowOff>
    </xdr:from>
    <xdr:to>
      <xdr:col>11</xdr:col>
      <xdr:colOff>0</xdr:colOff>
      <xdr:row>52</xdr:row>
      <xdr:rowOff>235745</xdr:rowOff>
    </xdr:to>
    <xdr:sp macro="" textlink="">
      <xdr:nvSpPr>
        <xdr:cNvPr id="26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04010000}"/>
            </a:ext>
          </a:extLst>
        </xdr:cNvPr>
        <xdr:cNvSpPr/>
      </xdr:nvSpPr>
      <xdr:spPr>
        <a:xfrm>
          <a:off x="9917906" y="25672258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97629</xdr:rowOff>
    </xdr:from>
    <xdr:to>
      <xdr:col>11</xdr:col>
      <xdr:colOff>0</xdr:colOff>
      <xdr:row>52</xdr:row>
      <xdr:rowOff>259554</xdr:rowOff>
    </xdr:to>
    <xdr:sp macro="" textlink="">
      <xdr:nvSpPr>
        <xdr:cNvPr id="26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05010000}"/>
            </a:ext>
          </a:extLst>
        </xdr:cNvPr>
        <xdr:cNvSpPr/>
      </xdr:nvSpPr>
      <xdr:spPr>
        <a:xfrm>
          <a:off x="9917906" y="25696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7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>
          <a:off x="10277475" y="168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8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>
        <a:xfrm>
          <a:off x="10277475" y="2640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9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/>
      </xdr:nvSpPr>
      <xdr:spPr>
        <a:xfrm>
          <a:off x="10277475" y="3593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10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/>
      </xdr:nvSpPr>
      <xdr:spPr>
        <a:xfrm>
          <a:off x="10277475" y="4545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9</xdr:row>
      <xdr:rowOff>107154</xdr:rowOff>
    </xdr:from>
    <xdr:to>
      <xdr:col>13</xdr:col>
      <xdr:colOff>295571</xdr:colOff>
      <xdr:row>9</xdr:row>
      <xdr:rowOff>297654</xdr:rowOff>
    </xdr:to>
    <xdr:sp macro="" textlink="">
      <xdr:nvSpPr>
        <xdr:cNvPr id="11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/>
      </xdr:nvSpPr>
      <xdr:spPr>
        <a:xfrm>
          <a:off x="10277475" y="52792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88104</xdr:rowOff>
    </xdr:from>
    <xdr:to>
      <xdr:col>13</xdr:col>
      <xdr:colOff>0</xdr:colOff>
      <xdr:row>10</xdr:row>
      <xdr:rowOff>250029</xdr:rowOff>
    </xdr:to>
    <xdr:sp macro="" textlink="">
      <xdr:nvSpPr>
        <xdr:cNvPr id="12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/>
      </xdr:nvSpPr>
      <xdr:spPr>
        <a:xfrm>
          <a:off x="1027747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88104</xdr:rowOff>
    </xdr:from>
    <xdr:to>
      <xdr:col>13</xdr:col>
      <xdr:colOff>0</xdr:colOff>
      <xdr:row>11</xdr:row>
      <xdr:rowOff>250029</xdr:rowOff>
    </xdr:to>
    <xdr:sp macro="" textlink="">
      <xdr:nvSpPr>
        <xdr:cNvPr id="13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/>
      </xdr:nvSpPr>
      <xdr:spPr>
        <a:xfrm>
          <a:off x="10277475" y="7117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14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10277475" y="78319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2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/>
      </xdr:nvSpPr>
      <xdr:spPr>
        <a:xfrm>
          <a:off x="10277475" y="13861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23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/>
      </xdr:nvSpPr>
      <xdr:spPr>
        <a:xfrm>
          <a:off x="10277475" y="1463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4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/>
      </xdr:nvSpPr>
      <xdr:spPr>
        <a:xfrm>
          <a:off x="10277475" y="153471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25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26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/>
      </xdr:nvSpPr>
      <xdr:spPr>
        <a:xfrm>
          <a:off x="10277475" y="170807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145254</xdr:rowOff>
    </xdr:from>
    <xdr:to>
      <xdr:col>11</xdr:col>
      <xdr:colOff>0</xdr:colOff>
      <xdr:row>29</xdr:row>
      <xdr:rowOff>402429</xdr:rowOff>
    </xdr:to>
    <xdr:sp macro="" textlink="">
      <xdr:nvSpPr>
        <xdr:cNvPr id="27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/>
      </xdr:nvSpPr>
      <xdr:spPr>
        <a:xfrm>
          <a:off x="10277475" y="178141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28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/>
      </xdr:nvSpPr>
      <xdr:spPr>
        <a:xfrm>
          <a:off x="10277475" y="1688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88104</xdr:rowOff>
    </xdr:from>
    <xdr:to>
      <xdr:col>13</xdr:col>
      <xdr:colOff>0</xdr:colOff>
      <xdr:row>10</xdr:row>
      <xdr:rowOff>250029</xdr:rowOff>
    </xdr:to>
    <xdr:sp macro="" textlink="">
      <xdr:nvSpPr>
        <xdr:cNvPr id="29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/>
      </xdr:nvSpPr>
      <xdr:spPr>
        <a:xfrm>
          <a:off x="1027747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88104</xdr:rowOff>
    </xdr:from>
    <xdr:to>
      <xdr:col>13</xdr:col>
      <xdr:colOff>0</xdr:colOff>
      <xdr:row>11</xdr:row>
      <xdr:rowOff>250029</xdr:rowOff>
    </xdr:to>
    <xdr:sp macro="" textlink="">
      <xdr:nvSpPr>
        <xdr:cNvPr id="30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/>
      </xdr:nvSpPr>
      <xdr:spPr>
        <a:xfrm>
          <a:off x="10277475" y="71175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33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34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/>
      </xdr:nvSpPr>
      <xdr:spPr>
        <a:xfrm>
          <a:off x="10277475" y="2640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3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/>
      </xdr:nvSpPr>
      <xdr:spPr>
        <a:xfrm>
          <a:off x="10277475" y="3593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37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/>
      </xdr:nvSpPr>
      <xdr:spPr>
        <a:xfrm>
          <a:off x="10277475" y="4545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9</xdr:row>
      <xdr:rowOff>107154</xdr:rowOff>
    </xdr:from>
    <xdr:to>
      <xdr:col>16</xdr:col>
      <xdr:colOff>295571</xdr:colOff>
      <xdr:row>9</xdr:row>
      <xdr:rowOff>297654</xdr:rowOff>
    </xdr:to>
    <xdr:sp macro="" textlink="">
      <xdr:nvSpPr>
        <xdr:cNvPr id="3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/>
      </xdr:nvSpPr>
      <xdr:spPr>
        <a:xfrm>
          <a:off x="10277475" y="52792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39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/>
      </xdr:nvSpPr>
      <xdr:spPr>
        <a:xfrm>
          <a:off x="10277475" y="7831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45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/>
      </xdr:nvSpPr>
      <xdr:spPr>
        <a:xfrm>
          <a:off x="10277475" y="13861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46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/>
      </xdr:nvSpPr>
      <xdr:spPr>
        <a:xfrm>
          <a:off x="10277475" y="1463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47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/>
      </xdr:nvSpPr>
      <xdr:spPr>
        <a:xfrm>
          <a:off x="10277475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48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/>
      </xdr:nvSpPr>
      <xdr:spPr>
        <a:xfrm>
          <a:off x="10277475" y="17080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145254</xdr:rowOff>
    </xdr:from>
    <xdr:to>
      <xdr:col>11</xdr:col>
      <xdr:colOff>0</xdr:colOff>
      <xdr:row>29</xdr:row>
      <xdr:rowOff>402429</xdr:rowOff>
    </xdr:to>
    <xdr:sp macro="" textlink="">
      <xdr:nvSpPr>
        <xdr:cNvPr id="4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/>
      </xdr:nvSpPr>
      <xdr:spPr>
        <a:xfrm>
          <a:off x="10277475" y="178141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9048750" y="1526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9048750" y="2288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88104</xdr:rowOff>
    </xdr:from>
    <xdr:to>
      <xdr:col>13</xdr:col>
      <xdr:colOff>0</xdr:colOff>
      <xdr:row>9</xdr:row>
      <xdr:rowOff>250029</xdr:rowOff>
    </xdr:to>
    <xdr:sp macro="" textlink="">
      <xdr:nvSpPr>
        <xdr:cNvPr id="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9048750" y="3078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10</xdr:row>
      <xdr:rowOff>107154</xdr:rowOff>
    </xdr:from>
    <xdr:to>
      <xdr:col>13</xdr:col>
      <xdr:colOff>295571</xdr:colOff>
      <xdr:row>10</xdr:row>
      <xdr:rowOff>297654</xdr:rowOff>
    </xdr:to>
    <xdr:sp macro="" textlink="">
      <xdr:nvSpPr>
        <xdr:cNvPr id="6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/>
      </xdr:nvSpPr>
      <xdr:spPr>
        <a:xfrm>
          <a:off x="9048750" y="41743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7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9048750" y="47553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8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/>
      </xdr:nvSpPr>
      <xdr:spPr>
        <a:xfrm>
          <a:off x="9048750" y="5307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9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/>
      </xdr:nvSpPr>
      <xdr:spPr>
        <a:xfrm>
          <a:off x="9048750" y="5869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97629</xdr:rowOff>
    </xdr:from>
    <xdr:to>
      <xdr:col>13</xdr:col>
      <xdr:colOff>0</xdr:colOff>
      <xdr:row>24</xdr:row>
      <xdr:rowOff>259554</xdr:rowOff>
    </xdr:to>
    <xdr:sp macro="" textlink="">
      <xdr:nvSpPr>
        <xdr:cNvPr id="10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9048750" y="69842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11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9048750" y="8117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12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/>
      </xdr:nvSpPr>
      <xdr:spPr>
        <a:xfrm>
          <a:off x="9048750" y="8832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3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14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/>
      </xdr:nvSpPr>
      <xdr:spPr>
        <a:xfrm>
          <a:off x="9048750" y="13451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1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/>
      </xdr:nvSpPr>
      <xdr:spPr>
        <a:xfrm>
          <a:off x="7953375" y="142232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1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/>
      </xdr:nvSpPr>
      <xdr:spPr>
        <a:xfrm>
          <a:off x="9048750" y="15263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17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/>
      </xdr:nvSpPr>
      <xdr:spPr>
        <a:xfrm>
          <a:off x="9048750" y="47553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18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/>
      </xdr:nvSpPr>
      <xdr:spPr>
        <a:xfrm>
          <a:off x="9048750" y="53078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9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20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1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/>
      </xdr:nvSpPr>
      <xdr:spPr>
        <a:xfrm>
          <a:off x="9048750" y="2288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88104</xdr:rowOff>
    </xdr:from>
    <xdr:to>
      <xdr:col>13</xdr:col>
      <xdr:colOff>0</xdr:colOff>
      <xdr:row>9</xdr:row>
      <xdr:rowOff>250029</xdr:rowOff>
    </xdr:to>
    <xdr:sp macro="" textlink="">
      <xdr:nvSpPr>
        <xdr:cNvPr id="22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/>
      </xdr:nvSpPr>
      <xdr:spPr>
        <a:xfrm>
          <a:off x="9048750" y="30789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10</xdr:row>
      <xdr:rowOff>107154</xdr:rowOff>
    </xdr:from>
    <xdr:to>
      <xdr:col>16</xdr:col>
      <xdr:colOff>295571</xdr:colOff>
      <xdr:row>10</xdr:row>
      <xdr:rowOff>297654</xdr:rowOff>
    </xdr:to>
    <xdr:sp macro="" textlink="">
      <xdr:nvSpPr>
        <xdr:cNvPr id="24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/>
      </xdr:nvSpPr>
      <xdr:spPr>
        <a:xfrm>
          <a:off x="9048750" y="41743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25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/>
      </xdr:nvSpPr>
      <xdr:spPr>
        <a:xfrm>
          <a:off x="9048750" y="5869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97629</xdr:rowOff>
    </xdr:from>
    <xdr:to>
      <xdr:col>13</xdr:col>
      <xdr:colOff>0</xdr:colOff>
      <xdr:row>24</xdr:row>
      <xdr:rowOff>259554</xdr:rowOff>
    </xdr:to>
    <xdr:sp macro="" textlink="">
      <xdr:nvSpPr>
        <xdr:cNvPr id="26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/>
      </xdr:nvSpPr>
      <xdr:spPr>
        <a:xfrm>
          <a:off x="9048750" y="6984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27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/>
      </xdr:nvSpPr>
      <xdr:spPr>
        <a:xfrm>
          <a:off x="9048750" y="8117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28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/>
      </xdr:nvSpPr>
      <xdr:spPr>
        <a:xfrm>
          <a:off x="9048750" y="88320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29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/>
      </xdr:nvSpPr>
      <xdr:spPr>
        <a:xfrm>
          <a:off x="9048750" y="13451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30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/>
      </xdr:nvSpPr>
      <xdr:spPr>
        <a:xfrm>
          <a:off x="7953375" y="142232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3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3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3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3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35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36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37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38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39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40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1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43</xdr:row>
      <xdr:rowOff>88104</xdr:rowOff>
    </xdr:from>
    <xdr:to>
      <xdr:col>7</xdr:col>
      <xdr:colOff>0</xdr:colOff>
      <xdr:row>43</xdr:row>
      <xdr:rowOff>240504</xdr:rowOff>
    </xdr:to>
    <xdr:sp macro="" textlink="">
      <xdr:nvSpPr>
        <xdr:cNvPr id="42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SpPr/>
      </xdr:nvSpPr>
      <xdr:spPr>
        <a:xfrm>
          <a:off x="5800725" y="217860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45</xdr:row>
      <xdr:rowOff>145254</xdr:rowOff>
    </xdr:from>
    <xdr:to>
      <xdr:col>5</xdr:col>
      <xdr:colOff>0</xdr:colOff>
      <xdr:row>46</xdr:row>
      <xdr:rowOff>4958</xdr:rowOff>
    </xdr:to>
    <xdr:sp macro="" textlink="">
      <xdr:nvSpPr>
        <xdr:cNvPr id="4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44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45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46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7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8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49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50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51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52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53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54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55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43</xdr:row>
      <xdr:rowOff>88104</xdr:rowOff>
    </xdr:from>
    <xdr:to>
      <xdr:col>7</xdr:col>
      <xdr:colOff>0</xdr:colOff>
      <xdr:row>43</xdr:row>
      <xdr:rowOff>240504</xdr:rowOff>
    </xdr:to>
    <xdr:sp macro="" textlink="">
      <xdr:nvSpPr>
        <xdr:cNvPr id="56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SpPr/>
      </xdr:nvSpPr>
      <xdr:spPr>
        <a:xfrm>
          <a:off x="5800725" y="21786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45</xdr:row>
      <xdr:rowOff>145254</xdr:rowOff>
    </xdr:from>
    <xdr:to>
      <xdr:col>5</xdr:col>
      <xdr:colOff>0</xdr:colOff>
      <xdr:row>46</xdr:row>
      <xdr:rowOff>4958</xdr:rowOff>
    </xdr:to>
    <xdr:sp macro="" textlink="">
      <xdr:nvSpPr>
        <xdr:cNvPr id="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58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59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60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61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62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63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64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65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66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4200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67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4300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68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4400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69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45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70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4600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71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4700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72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48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73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4900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74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4A00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75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4B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76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4C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7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4D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7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4E00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79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B00-00004F00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80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5000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81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5100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82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5200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83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5300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84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5400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85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5500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86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5600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87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57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88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58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89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5900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90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5A00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91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5B00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92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5C00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93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5D00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94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5E00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95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5F00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96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6000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97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61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98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62000000}"/>
            </a:ext>
          </a:extLst>
        </xdr:cNvPr>
        <xdr:cNvSpPr/>
      </xdr:nvSpPr>
      <xdr:spPr>
        <a:xfrm>
          <a:off x="9191625" y="217860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9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6300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100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64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101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6500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102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6600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3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67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4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68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10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69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10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6A00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107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6B00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108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6C00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109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6D00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110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6E00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111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6F00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112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70000000}"/>
            </a:ext>
          </a:extLst>
        </xdr:cNvPr>
        <xdr:cNvSpPr/>
      </xdr:nvSpPr>
      <xdr:spPr>
        <a:xfrm>
          <a:off x="9191625" y="21786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11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7100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18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19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20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21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2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/>
      </xdr:nvSpPr>
      <xdr:spPr>
        <a:xfrm>
          <a:off x="8953500" y="20978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2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/>
      </xdr:nvSpPr>
      <xdr:spPr>
        <a:xfrm>
          <a:off x="8953500" y="49077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25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/>
      </xdr:nvSpPr>
      <xdr:spPr>
        <a:xfrm>
          <a:off x="8953500" y="12041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6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/>
      </xdr:nvSpPr>
      <xdr:spPr>
        <a:xfrm>
          <a:off x="8953500" y="19109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0</xdr:rowOff>
    </xdr:from>
    <xdr:to>
      <xdr:col>11</xdr:col>
      <xdr:colOff>0</xdr:colOff>
      <xdr:row>43</xdr:row>
      <xdr:rowOff>0</xdr:rowOff>
    </xdr:to>
    <xdr:sp macro="" textlink="">
      <xdr:nvSpPr>
        <xdr:cNvPr id="27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/>
      </xdr:nvSpPr>
      <xdr:spPr>
        <a:xfrm>
          <a:off x="8953500" y="202025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44</xdr:row>
      <xdr:rowOff>107154</xdr:rowOff>
    </xdr:from>
    <xdr:to>
      <xdr:col>15</xdr:col>
      <xdr:colOff>333373</xdr:colOff>
      <xdr:row>44</xdr:row>
      <xdr:rowOff>297654</xdr:rowOff>
    </xdr:to>
    <xdr:sp macro="" textlink="">
      <xdr:nvSpPr>
        <xdr:cNvPr id="28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/>
      </xdr:nvSpPr>
      <xdr:spPr>
        <a:xfrm>
          <a:off x="8953500" y="207954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29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/>
      </xdr:nvSpPr>
      <xdr:spPr>
        <a:xfrm>
          <a:off x="8953500" y="212717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88104</xdr:rowOff>
    </xdr:from>
    <xdr:to>
      <xdr:col>11</xdr:col>
      <xdr:colOff>0</xdr:colOff>
      <xdr:row>53</xdr:row>
      <xdr:rowOff>2379</xdr:rowOff>
    </xdr:to>
    <xdr:sp macro="" textlink="">
      <xdr:nvSpPr>
        <xdr:cNvPr id="30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/>
      </xdr:nvSpPr>
      <xdr:spPr>
        <a:xfrm>
          <a:off x="8953500" y="21786054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88104</xdr:rowOff>
    </xdr:from>
    <xdr:to>
      <xdr:col>11</xdr:col>
      <xdr:colOff>0</xdr:colOff>
      <xdr:row>53</xdr:row>
      <xdr:rowOff>250029</xdr:rowOff>
    </xdr:to>
    <xdr:sp macro="" textlink="">
      <xdr:nvSpPr>
        <xdr:cNvPr id="31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/>
      </xdr:nvSpPr>
      <xdr:spPr>
        <a:xfrm>
          <a:off x="8953500" y="222623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97629</xdr:rowOff>
    </xdr:from>
    <xdr:to>
      <xdr:col>11</xdr:col>
      <xdr:colOff>0</xdr:colOff>
      <xdr:row>54</xdr:row>
      <xdr:rowOff>259554</xdr:rowOff>
    </xdr:to>
    <xdr:sp macro="" textlink="">
      <xdr:nvSpPr>
        <xdr:cNvPr id="32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/>
      </xdr:nvSpPr>
      <xdr:spPr>
        <a:xfrm>
          <a:off x="8953500" y="225099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164304</xdr:rowOff>
    </xdr:from>
    <xdr:to>
      <xdr:col>11</xdr:col>
      <xdr:colOff>0</xdr:colOff>
      <xdr:row>58</xdr:row>
      <xdr:rowOff>431004</xdr:rowOff>
    </xdr:to>
    <xdr:sp macro="" textlink="">
      <xdr:nvSpPr>
        <xdr:cNvPr id="33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/>
      </xdr:nvSpPr>
      <xdr:spPr>
        <a:xfrm>
          <a:off x="8953500" y="24005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4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/>
      </xdr:nvSpPr>
      <xdr:spPr>
        <a:xfrm>
          <a:off x="8953500" y="11358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3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/>
      </xdr:nvSpPr>
      <xdr:spPr>
        <a:xfrm>
          <a:off x="8953500" y="164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SpPr/>
      </xdr:nvSpPr>
      <xdr:spPr>
        <a:xfrm>
          <a:off x="8953500" y="29360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/>
      </xdr:nvSpPr>
      <xdr:spPr>
        <a:xfrm>
          <a:off x="8953500" y="36861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27000000}"/>
            </a:ext>
          </a:extLst>
        </xdr:cNvPr>
        <xdr:cNvSpPr/>
      </xdr:nvSpPr>
      <xdr:spPr>
        <a:xfrm>
          <a:off x="8953500" y="8898729"/>
          <a:ext cx="0" cy="2476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4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28000000}"/>
            </a:ext>
          </a:extLst>
        </xdr:cNvPr>
        <xdr:cNvSpPr/>
      </xdr:nvSpPr>
      <xdr:spPr>
        <a:xfrm>
          <a:off x="8953500" y="13889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4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0</xdr:rowOff>
    </xdr:from>
    <xdr:to>
      <xdr:col>15</xdr:col>
      <xdr:colOff>333373</xdr:colOff>
      <xdr:row>41</xdr:row>
      <xdr:rowOff>0</xdr:rowOff>
    </xdr:to>
    <xdr:sp macro="" textlink="">
      <xdr:nvSpPr>
        <xdr:cNvPr id="4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2A000000}"/>
            </a:ext>
          </a:extLst>
        </xdr:cNvPr>
        <xdr:cNvSpPr/>
      </xdr:nvSpPr>
      <xdr:spPr>
        <a:xfrm>
          <a:off x="8953500" y="184046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57</xdr:row>
      <xdr:rowOff>97629</xdr:rowOff>
    </xdr:from>
    <xdr:to>
      <xdr:col>11</xdr:col>
      <xdr:colOff>0</xdr:colOff>
      <xdr:row>57</xdr:row>
      <xdr:rowOff>259554</xdr:rowOff>
    </xdr:to>
    <xdr:sp macro="" textlink="">
      <xdr:nvSpPr>
        <xdr:cNvPr id="4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2B000000}"/>
            </a:ext>
          </a:extLst>
        </xdr:cNvPr>
        <xdr:cNvSpPr/>
      </xdr:nvSpPr>
      <xdr:spPr>
        <a:xfrm>
          <a:off x="8953500" y="23462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50005</xdr:rowOff>
    </xdr:from>
    <xdr:to>
      <xdr:col>11</xdr:col>
      <xdr:colOff>0</xdr:colOff>
      <xdr:row>59</xdr:row>
      <xdr:rowOff>192880</xdr:rowOff>
    </xdr:to>
    <xdr:sp macro="" textlink="">
      <xdr:nvSpPr>
        <xdr:cNvPr id="4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/>
      </xdr:nvSpPr>
      <xdr:spPr>
        <a:xfrm>
          <a:off x="8953500" y="2464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50005</xdr:rowOff>
    </xdr:from>
    <xdr:to>
      <xdr:col>11</xdr:col>
      <xdr:colOff>0</xdr:colOff>
      <xdr:row>43</xdr:row>
      <xdr:rowOff>192880</xdr:rowOff>
    </xdr:to>
    <xdr:sp macro="" textlink="">
      <xdr:nvSpPr>
        <xdr:cNvPr id="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SpPr/>
      </xdr:nvSpPr>
      <xdr:spPr>
        <a:xfrm>
          <a:off x="8953500" y="202525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4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SpPr/>
      </xdr:nvSpPr>
      <xdr:spPr>
        <a:xfrm>
          <a:off x="8953500" y="112514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4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31000000}"/>
            </a:ext>
          </a:extLst>
        </xdr:cNvPr>
        <xdr:cNvSpPr/>
      </xdr:nvSpPr>
      <xdr:spPr>
        <a:xfrm>
          <a:off x="8953500" y="112514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32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52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71436</xdr:rowOff>
    </xdr:from>
    <xdr:to>
      <xdr:col>11</xdr:col>
      <xdr:colOff>0</xdr:colOff>
      <xdr:row>33</xdr:row>
      <xdr:rowOff>261936</xdr:rowOff>
    </xdr:to>
    <xdr:sp macro="" textlink="">
      <xdr:nvSpPr>
        <xdr:cNvPr id="56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/>
      </xdr:nvSpPr>
      <xdr:spPr>
        <a:xfrm>
          <a:off x="8953500" y="112156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7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39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3A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6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9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0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1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3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49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4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4A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5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4B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6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4C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121445</xdr:rowOff>
    </xdr:from>
    <xdr:to>
      <xdr:col>11</xdr:col>
      <xdr:colOff>0</xdr:colOff>
      <xdr:row>58</xdr:row>
      <xdr:rowOff>388145</xdr:rowOff>
    </xdr:to>
    <xdr:sp macro="" textlink="">
      <xdr:nvSpPr>
        <xdr:cNvPr id="77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4D000000}"/>
            </a:ext>
          </a:extLst>
        </xdr:cNvPr>
        <xdr:cNvSpPr/>
      </xdr:nvSpPr>
      <xdr:spPr>
        <a:xfrm>
          <a:off x="8953500" y="23962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78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4E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7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4F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80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50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8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51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73820</xdr:rowOff>
    </xdr:from>
    <xdr:to>
      <xdr:col>11</xdr:col>
      <xdr:colOff>0</xdr:colOff>
      <xdr:row>56</xdr:row>
      <xdr:rowOff>235745</xdr:rowOff>
    </xdr:to>
    <xdr:sp macro="" textlink="">
      <xdr:nvSpPr>
        <xdr:cNvPr id="8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52000000}"/>
            </a:ext>
          </a:extLst>
        </xdr:cNvPr>
        <xdr:cNvSpPr/>
      </xdr:nvSpPr>
      <xdr:spPr>
        <a:xfrm>
          <a:off x="8953500" y="22962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97629</xdr:rowOff>
    </xdr:from>
    <xdr:to>
      <xdr:col>11</xdr:col>
      <xdr:colOff>0</xdr:colOff>
      <xdr:row>56</xdr:row>
      <xdr:rowOff>259554</xdr:rowOff>
    </xdr:to>
    <xdr:sp macro="" textlink="">
      <xdr:nvSpPr>
        <xdr:cNvPr id="8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53000000}"/>
            </a:ext>
          </a:extLst>
        </xdr:cNvPr>
        <xdr:cNvSpPr/>
      </xdr:nvSpPr>
      <xdr:spPr>
        <a:xfrm>
          <a:off x="8953500" y="22986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8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54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5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55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6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56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7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57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8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58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107154</xdr:rowOff>
    </xdr:from>
    <xdr:to>
      <xdr:col>11</xdr:col>
      <xdr:colOff>0</xdr:colOff>
      <xdr:row>13</xdr:row>
      <xdr:rowOff>307179</xdr:rowOff>
    </xdr:to>
    <xdr:sp macro="" textlink="">
      <xdr:nvSpPr>
        <xdr:cNvPr id="89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59000000}"/>
            </a:ext>
          </a:extLst>
        </xdr:cNvPr>
        <xdr:cNvSpPr/>
      </xdr:nvSpPr>
      <xdr:spPr>
        <a:xfrm>
          <a:off x="8953500" y="98321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5A000000}"/>
            </a:ext>
          </a:extLst>
        </xdr:cNvPr>
        <xdr:cNvSpPr/>
      </xdr:nvSpPr>
      <xdr:spPr>
        <a:xfrm>
          <a:off x="8953500" y="377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9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5B000000}"/>
            </a:ext>
          </a:extLst>
        </xdr:cNvPr>
        <xdr:cNvSpPr/>
      </xdr:nvSpPr>
      <xdr:spPr>
        <a:xfrm>
          <a:off x="8953500" y="2116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5C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5D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5E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5F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9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0000000}"/>
            </a:ext>
          </a:extLst>
        </xdr:cNvPr>
        <xdr:cNvSpPr/>
      </xdr:nvSpPr>
      <xdr:spPr>
        <a:xfrm>
          <a:off x="8953500" y="28979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9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1000000}"/>
            </a:ext>
          </a:extLst>
        </xdr:cNvPr>
        <xdr:cNvSpPr/>
      </xdr:nvSpPr>
      <xdr:spPr>
        <a:xfrm>
          <a:off x="8953500" y="2917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2000000}"/>
            </a:ext>
          </a:extLst>
        </xdr:cNvPr>
        <xdr:cNvSpPr/>
      </xdr:nvSpPr>
      <xdr:spPr>
        <a:xfrm>
          <a:off x="8953500" y="38028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9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63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64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65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66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10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7000000}"/>
            </a:ext>
          </a:extLst>
        </xdr:cNvPr>
        <xdr:cNvSpPr/>
      </xdr:nvSpPr>
      <xdr:spPr>
        <a:xfrm>
          <a:off x="8953500" y="37647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10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8000000}"/>
            </a:ext>
          </a:extLst>
        </xdr:cNvPr>
        <xdr:cNvSpPr/>
      </xdr:nvSpPr>
      <xdr:spPr>
        <a:xfrm>
          <a:off x="8953500" y="3783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10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9000000}"/>
            </a:ext>
          </a:extLst>
        </xdr:cNvPr>
        <xdr:cNvSpPr/>
      </xdr:nvSpPr>
      <xdr:spPr>
        <a:xfrm>
          <a:off x="8953500" y="49077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10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A000000}"/>
            </a:ext>
          </a:extLst>
        </xdr:cNvPr>
        <xdr:cNvSpPr/>
      </xdr:nvSpPr>
      <xdr:spPr>
        <a:xfrm>
          <a:off x="8953500" y="49458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6B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6C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6D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1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6E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11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F000000}"/>
            </a:ext>
          </a:extLst>
        </xdr:cNvPr>
        <xdr:cNvSpPr/>
      </xdr:nvSpPr>
      <xdr:spPr>
        <a:xfrm>
          <a:off x="8953500" y="48982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11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0000000}"/>
            </a:ext>
          </a:extLst>
        </xdr:cNvPr>
        <xdr:cNvSpPr/>
      </xdr:nvSpPr>
      <xdr:spPr>
        <a:xfrm>
          <a:off x="8953500" y="49172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71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72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73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74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1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75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1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76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1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77000000}"/>
            </a:ext>
          </a:extLst>
        </xdr:cNvPr>
        <xdr:cNvSpPr/>
      </xdr:nvSpPr>
      <xdr:spPr>
        <a:xfrm>
          <a:off x="8953500" y="156710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0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8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9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2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A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B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12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C000000}"/>
            </a:ext>
          </a:extLst>
        </xdr:cNvPr>
        <xdr:cNvSpPr/>
      </xdr:nvSpPr>
      <xdr:spPr>
        <a:xfrm>
          <a:off x="8953500" y="156329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2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D000000}"/>
            </a:ext>
          </a:extLst>
        </xdr:cNvPr>
        <xdr:cNvSpPr/>
      </xdr:nvSpPr>
      <xdr:spPr>
        <a:xfrm>
          <a:off x="8953500" y="156519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7E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7F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0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1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13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2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13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83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116679</xdr:rowOff>
    </xdr:from>
    <xdr:to>
      <xdr:col>11</xdr:col>
      <xdr:colOff>0</xdr:colOff>
      <xdr:row>38</xdr:row>
      <xdr:rowOff>316704</xdr:rowOff>
    </xdr:to>
    <xdr:sp macro="" textlink="">
      <xdr:nvSpPr>
        <xdr:cNvPr id="13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84000000}"/>
            </a:ext>
          </a:extLst>
        </xdr:cNvPr>
        <xdr:cNvSpPr/>
      </xdr:nvSpPr>
      <xdr:spPr>
        <a:xfrm>
          <a:off x="8953500" y="161472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85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6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7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8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78579</xdr:rowOff>
    </xdr:from>
    <xdr:to>
      <xdr:col>11</xdr:col>
      <xdr:colOff>0</xdr:colOff>
      <xdr:row>38</xdr:row>
      <xdr:rowOff>211929</xdr:rowOff>
    </xdr:to>
    <xdr:sp macro="" textlink="">
      <xdr:nvSpPr>
        <xdr:cNvPr id="13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89000000}"/>
            </a:ext>
          </a:extLst>
        </xdr:cNvPr>
        <xdr:cNvSpPr/>
      </xdr:nvSpPr>
      <xdr:spPr>
        <a:xfrm>
          <a:off x="8953500" y="161091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97629</xdr:rowOff>
    </xdr:from>
    <xdr:to>
      <xdr:col>11</xdr:col>
      <xdr:colOff>0</xdr:colOff>
      <xdr:row>38</xdr:row>
      <xdr:rowOff>259554</xdr:rowOff>
    </xdr:to>
    <xdr:sp macro="" textlink="">
      <xdr:nvSpPr>
        <xdr:cNvPr id="13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8A000000}"/>
            </a:ext>
          </a:extLst>
        </xdr:cNvPr>
        <xdr:cNvSpPr/>
      </xdr:nvSpPr>
      <xdr:spPr>
        <a:xfrm>
          <a:off x="8953500" y="1612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3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8B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8C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D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E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1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F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1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0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154779</xdr:rowOff>
    </xdr:from>
    <xdr:to>
      <xdr:col>11</xdr:col>
      <xdr:colOff>0</xdr:colOff>
      <xdr:row>39</xdr:row>
      <xdr:rowOff>421479</xdr:rowOff>
    </xdr:to>
    <xdr:sp macro="" textlink="">
      <xdr:nvSpPr>
        <xdr:cNvPr id="1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1000000}"/>
            </a:ext>
          </a:extLst>
        </xdr:cNvPr>
        <xdr:cNvSpPr/>
      </xdr:nvSpPr>
      <xdr:spPr>
        <a:xfrm>
          <a:off x="8953500" y="167854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2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3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4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5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107154</xdr:rowOff>
    </xdr:from>
    <xdr:to>
      <xdr:col>11</xdr:col>
      <xdr:colOff>0</xdr:colOff>
      <xdr:row>39</xdr:row>
      <xdr:rowOff>288129</xdr:rowOff>
    </xdr:to>
    <xdr:sp macro="" textlink="">
      <xdr:nvSpPr>
        <xdr:cNvPr id="1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6000000}"/>
            </a:ext>
          </a:extLst>
        </xdr:cNvPr>
        <xdr:cNvSpPr/>
      </xdr:nvSpPr>
      <xdr:spPr>
        <a:xfrm>
          <a:off x="8953500" y="167378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126204</xdr:rowOff>
    </xdr:from>
    <xdr:to>
      <xdr:col>11</xdr:col>
      <xdr:colOff>0</xdr:colOff>
      <xdr:row>39</xdr:row>
      <xdr:rowOff>345279</xdr:rowOff>
    </xdr:to>
    <xdr:sp macro="" textlink="">
      <xdr:nvSpPr>
        <xdr:cNvPr id="1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7000000}"/>
            </a:ext>
          </a:extLst>
        </xdr:cNvPr>
        <xdr:cNvSpPr/>
      </xdr:nvSpPr>
      <xdr:spPr>
        <a:xfrm>
          <a:off x="8953500" y="167568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2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8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99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4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9A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9B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15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9C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15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D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173829</xdr:rowOff>
    </xdr:from>
    <xdr:to>
      <xdr:col>11</xdr:col>
      <xdr:colOff>0</xdr:colOff>
      <xdr:row>40</xdr:row>
      <xdr:rowOff>478629</xdr:rowOff>
    </xdr:to>
    <xdr:sp macro="" textlink="">
      <xdr:nvSpPr>
        <xdr:cNvPr id="15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E000000}"/>
            </a:ext>
          </a:extLst>
        </xdr:cNvPr>
        <xdr:cNvSpPr/>
      </xdr:nvSpPr>
      <xdr:spPr>
        <a:xfrm>
          <a:off x="8953500" y="17756979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5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F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0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1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2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16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3000000}"/>
            </a:ext>
          </a:extLst>
        </xdr:cNvPr>
        <xdr:cNvSpPr/>
      </xdr:nvSpPr>
      <xdr:spPr>
        <a:xfrm>
          <a:off x="8953500" y="17699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145254</xdr:rowOff>
    </xdr:from>
    <xdr:to>
      <xdr:col>11</xdr:col>
      <xdr:colOff>0</xdr:colOff>
      <xdr:row>40</xdr:row>
      <xdr:rowOff>383379</xdr:rowOff>
    </xdr:to>
    <xdr:sp macro="" textlink="">
      <xdr:nvSpPr>
        <xdr:cNvPr id="16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4000000}"/>
            </a:ext>
          </a:extLst>
        </xdr:cNvPr>
        <xdr:cNvSpPr/>
      </xdr:nvSpPr>
      <xdr:spPr>
        <a:xfrm>
          <a:off x="8953500" y="177284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6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A5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A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B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C000000}"/>
            </a:ext>
          </a:extLst>
        </xdr:cNvPr>
        <xdr:cNvSpPr/>
      </xdr:nvSpPr>
      <xdr:spPr>
        <a:xfrm>
          <a:off x="8953500" y="18414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2000000}"/>
            </a:ext>
          </a:extLst>
        </xdr:cNvPr>
        <xdr:cNvSpPr/>
      </xdr:nvSpPr>
      <xdr:spPr>
        <a:xfrm>
          <a:off x="8953500" y="18395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17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B3000000}"/>
            </a:ext>
          </a:extLst>
        </xdr:cNvPr>
        <xdr:cNvSpPr/>
      </xdr:nvSpPr>
      <xdr:spPr>
        <a:xfrm>
          <a:off x="8953500" y="191190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4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B5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B6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B7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B8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9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A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1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B000000}"/>
            </a:ext>
          </a:extLst>
        </xdr:cNvPr>
        <xdr:cNvSpPr/>
      </xdr:nvSpPr>
      <xdr:spPr>
        <a:xfrm>
          <a:off x="8953500" y="19128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8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C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D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9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E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9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F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19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0000000}"/>
            </a:ext>
          </a:extLst>
        </xdr:cNvPr>
        <xdr:cNvSpPr/>
      </xdr:nvSpPr>
      <xdr:spPr>
        <a:xfrm>
          <a:off x="8953500" y="19090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19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1000000}"/>
            </a:ext>
          </a:extLst>
        </xdr:cNvPr>
        <xdr:cNvSpPr/>
      </xdr:nvSpPr>
      <xdr:spPr>
        <a:xfrm>
          <a:off x="8953500" y="19109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19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C2000000}"/>
            </a:ext>
          </a:extLst>
        </xdr:cNvPr>
        <xdr:cNvSpPr/>
      </xdr:nvSpPr>
      <xdr:spPr>
        <a:xfrm>
          <a:off x="8953500" y="203096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19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C3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4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5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6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7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20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8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2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9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2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A000000}"/>
            </a:ext>
          </a:extLst>
        </xdr:cNvPr>
        <xdr:cNvSpPr/>
      </xdr:nvSpPr>
      <xdr:spPr>
        <a:xfrm>
          <a:off x="8953500" y="20319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B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C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D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E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2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F000000}"/>
            </a:ext>
          </a:extLst>
        </xdr:cNvPr>
        <xdr:cNvSpPr/>
      </xdr:nvSpPr>
      <xdr:spPr>
        <a:xfrm>
          <a:off x="8953500" y="20281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2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0000000}"/>
            </a:ext>
          </a:extLst>
        </xdr:cNvPr>
        <xdr:cNvSpPr/>
      </xdr:nvSpPr>
      <xdr:spPr>
        <a:xfrm>
          <a:off x="8953500" y="20300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20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D1000000}"/>
            </a:ext>
          </a:extLst>
        </xdr:cNvPr>
        <xdr:cNvSpPr/>
      </xdr:nvSpPr>
      <xdr:spPr>
        <a:xfrm>
          <a:off x="8953500" y="21214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210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D2000000}"/>
            </a:ext>
          </a:extLst>
        </xdr:cNvPr>
        <xdr:cNvSpPr/>
      </xdr:nvSpPr>
      <xdr:spPr>
        <a:xfrm>
          <a:off x="8953500" y="212717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3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2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4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5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4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6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7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8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9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116679</xdr:rowOff>
    </xdr:from>
    <xdr:to>
      <xdr:col>11</xdr:col>
      <xdr:colOff>0</xdr:colOff>
      <xdr:row>51</xdr:row>
      <xdr:rowOff>316704</xdr:rowOff>
    </xdr:to>
    <xdr:sp macro="" textlink="">
      <xdr:nvSpPr>
        <xdr:cNvPr id="2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A000000}"/>
            </a:ext>
          </a:extLst>
        </xdr:cNvPr>
        <xdr:cNvSpPr/>
      </xdr:nvSpPr>
      <xdr:spPr>
        <a:xfrm>
          <a:off x="8953500" y="212812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1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B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C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D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E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78579</xdr:rowOff>
    </xdr:from>
    <xdr:to>
      <xdr:col>11</xdr:col>
      <xdr:colOff>0</xdr:colOff>
      <xdr:row>51</xdr:row>
      <xdr:rowOff>211929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F000000}"/>
            </a:ext>
          </a:extLst>
        </xdr:cNvPr>
        <xdr:cNvSpPr/>
      </xdr:nvSpPr>
      <xdr:spPr>
        <a:xfrm>
          <a:off x="8953500" y="212431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0000000}"/>
            </a:ext>
          </a:extLst>
        </xdr:cNvPr>
        <xdr:cNvSpPr/>
      </xdr:nvSpPr>
      <xdr:spPr>
        <a:xfrm>
          <a:off x="8953500" y="21262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73820</xdr:rowOff>
    </xdr:from>
    <xdr:to>
      <xdr:col>11</xdr:col>
      <xdr:colOff>0</xdr:colOff>
      <xdr:row>59</xdr:row>
      <xdr:rowOff>235745</xdr:rowOff>
    </xdr:to>
    <xdr:sp macro="" textlink="">
      <xdr:nvSpPr>
        <xdr:cNvPr id="225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1000000}"/>
            </a:ext>
          </a:extLst>
        </xdr:cNvPr>
        <xdr:cNvSpPr/>
      </xdr:nvSpPr>
      <xdr:spPr>
        <a:xfrm>
          <a:off x="8953500" y="2466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97629</xdr:rowOff>
    </xdr:from>
    <xdr:to>
      <xdr:col>11</xdr:col>
      <xdr:colOff>0</xdr:colOff>
      <xdr:row>59</xdr:row>
      <xdr:rowOff>259554</xdr:rowOff>
    </xdr:to>
    <xdr:sp macro="" textlink="">
      <xdr:nvSpPr>
        <xdr:cNvPr id="226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2000000}"/>
            </a:ext>
          </a:extLst>
        </xdr:cNvPr>
        <xdr:cNvSpPr/>
      </xdr:nvSpPr>
      <xdr:spPr>
        <a:xfrm>
          <a:off x="8953500" y="2469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78580</xdr:rowOff>
    </xdr:from>
    <xdr:to>
      <xdr:col>11</xdr:col>
      <xdr:colOff>0</xdr:colOff>
      <xdr:row>60</xdr:row>
      <xdr:rowOff>297655</xdr:rowOff>
    </xdr:to>
    <xdr:sp macro="" textlink="">
      <xdr:nvSpPr>
        <xdr:cNvPr id="227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3000000}"/>
            </a:ext>
          </a:extLst>
        </xdr:cNvPr>
        <xdr:cNvSpPr/>
      </xdr:nvSpPr>
      <xdr:spPr>
        <a:xfrm>
          <a:off x="8953500" y="251483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111920</xdr:rowOff>
    </xdr:from>
    <xdr:to>
      <xdr:col>11</xdr:col>
      <xdr:colOff>0</xdr:colOff>
      <xdr:row>60</xdr:row>
      <xdr:rowOff>350045</xdr:rowOff>
    </xdr:to>
    <xdr:sp macro="" textlink="">
      <xdr:nvSpPr>
        <xdr:cNvPr id="22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4000000}"/>
            </a:ext>
          </a:extLst>
        </xdr:cNvPr>
        <xdr:cNvSpPr/>
      </xdr:nvSpPr>
      <xdr:spPr>
        <a:xfrm>
          <a:off x="8953500" y="251817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145254</xdr:rowOff>
    </xdr:from>
    <xdr:to>
      <xdr:col>11</xdr:col>
      <xdr:colOff>0</xdr:colOff>
      <xdr:row>60</xdr:row>
      <xdr:rowOff>383379</xdr:rowOff>
    </xdr:to>
    <xdr:sp macro="" textlink="">
      <xdr:nvSpPr>
        <xdr:cNvPr id="22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5000000}"/>
            </a:ext>
          </a:extLst>
        </xdr:cNvPr>
        <xdr:cNvSpPr/>
      </xdr:nvSpPr>
      <xdr:spPr>
        <a:xfrm>
          <a:off x="8953500" y="252150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50005</xdr:rowOff>
    </xdr:from>
    <xdr:to>
      <xdr:col>11</xdr:col>
      <xdr:colOff>0</xdr:colOff>
      <xdr:row>63</xdr:row>
      <xdr:rowOff>192880</xdr:rowOff>
    </xdr:to>
    <xdr:sp macro="" textlink="">
      <xdr:nvSpPr>
        <xdr:cNvPr id="23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6000000}"/>
            </a:ext>
          </a:extLst>
        </xdr:cNvPr>
        <xdr:cNvSpPr/>
      </xdr:nvSpPr>
      <xdr:spPr>
        <a:xfrm>
          <a:off x="8953500" y="258341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73820</xdr:rowOff>
    </xdr:from>
    <xdr:to>
      <xdr:col>11</xdr:col>
      <xdr:colOff>0</xdr:colOff>
      <xdr:row>63</xdr:row>
      <xdr:rowOff>235745</xdr:rowOff>
    </xdr:to>
    <xdr:sp macro="" textlink="">
      <xdr:nvSpPr>
        <xdr:cNvPr id="23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7000000}"/>
            </a:ext>
          </a:extLst>
        </xdr:cNvPr>
        <xdr:cNvSpPr/>
      </xdr:nvSpPr>
      <xdr:spPr>
        <a:xfrm>
          <a:off x="8953500" y="258579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97629</xdr:rowOff>
    </xdr:from>
    <xdr:to>
      <xdr:col>11</xdr:col>
      <xdr:colOff>0</xdr:colOff>
      <xdr:row>63</xdr:row>
      <xdr:rowOff>259554</xdr:rowOff>
    </xdr:to>
    <xdr:sp macro="" textlink="">
      <xdr:nvSpPr>
        <xdr:cNvPr id="23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8000000}"/>
            </a:ext>
          </a:extLst>
        </xdr:cNvPr>
        <xdr:cNvSpPr/>
      </xdr:nvSpPr>
      <xdr:spPr>
        <a:xfrm>
          <a:off x="8953500" y="25881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2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9000000}"/>
            </a:ext>
          </a:extLst>
        </xdr:cNvPr>
        <xdr:cNvSpPr/>
      </xdr:nvSpPr>
      <xdr:spPr>
        <a:xfrm>
          <a:off x="8965406" y="40290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2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A000000}"/>
            </a:ext>
          </a:extLst>
        </xdr:cNvPr>
        <xdr:cNvSpPr/>
      </xdr:nvSpPr>
      <xdr:spPr>
        <a:xfrm>
          <a:off x="8965406" y="405764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B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C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D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E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2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F000000}"/>
            </a:ext>
          </a:extLst>
        </xdr:cNvPr>
        <xdr:cNvSpPr/>
      </xdr:nvSpPr>
      <xdr:spPr>
        <a:xfrm>
          <a:off x="8965406" y="401954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2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0000000}"/>
            </a:ext>
          </a:extLst>
        </xdr:cNvPr>
        <xdr:cNvSpPr/>
      </xdr:nvSpPr>
      <xdr:spPr>
        <a:xfrm>
          <a:off x="8965406" y="40385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1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F1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F2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3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F3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4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F4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245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F5000000}"/>
            </a:ext>
          </a:extLst>
        </xdr:cNvPr>
        <xdr:cNvSpPr/>
      </xdr:nvSpPr>
      <xdr:spPr>
        <a:xfrm>
          <a:off x="8965406" y="63341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4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F6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47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F7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48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F8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49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F9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250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FA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251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FB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252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FC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253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FD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254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FE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255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FF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56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00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43</xdr:row>
      <xdr:rowOff>145254</xdr:rowOff>
    </xdr:from>
    <xdr:to>
      <xdr:col>5</xdr:col>
      <xdr:colOff>0</xdr:colOff>
      <xdr:row>44</xdr:row>
      <xdr:rowOff>4958</xdr:rowOff>
    </xdr:to>
    <xdr:sp macro="" textlink="">
      <xdr:nvSpPr>
        <xdr:cNvPr id="2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0201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59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0301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260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0401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261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0501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62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06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63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07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64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0801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65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0901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66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0A01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267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0B01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268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0C01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269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0D01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270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0E01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43</xdr:row>
      <xdr:rowOff>145254</xdr:rowOff>
    </xdr:from>
    <xdr:to>
      <xdr:col>5</xdr:col>
      <xdr:colOff>0</xdr:colOff>
      <xdr:row>44</xdr:row>
      <xdr:rowOff>4958</xdr:rowOff>
    </xdr:to>
    <xdr:sp macro="" textlink="">
      <xdr:nvSpPr>
        <xdr:cNvPr id="272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1001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273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11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74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12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75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1301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76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C00-00001401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27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1501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27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1601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279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1701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280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1801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81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1901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282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1A01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83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1B01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84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1C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285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C00-00001D01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28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1E01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287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1F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288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2001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289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2101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90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22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91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23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92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24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93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2501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94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C00-00002601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29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2701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296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2801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97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2901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298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2A01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99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2B01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300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C00-00002C01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30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2D01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30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2E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0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2F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30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3001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30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3101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306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3201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307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3301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308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3401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309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3501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310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3601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31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3701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2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38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145254</xdr:rowOff>
    </xdr:from>
    <xdr:to>
      <xdr:col>11</xdr:col>
      <xdr:colOff>0</xdr:colOff>
      <xdr:row>43</xdr:row>
      <xdr:rowOff>402429</xdr:rowOff>
    </xdr:to>
    <xdr:sp macro="" textlink="">
      <xdr:nvSpPr>
        <xdr:cNvPr id="3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3A01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31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3B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316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3C01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317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3D01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8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3E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9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3F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20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40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321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4101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32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4201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323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4301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324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4401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325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4501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32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4601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145254</xdr:rowOff>
    </xdr:from>
    <xdr:to>
      <xdr:col>11</xdr:col>
      <xdr:colOff>0</xdr:colOff>
      <xdr:row>43</xdr:row>
      <xdr:rowOff>402429</xdr:rowOff>
    </xdr:to>
    <xdr:sp macro="" textlink="">
      <xdr:nvSpPr>
        <xdr:cNvPr id="32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4801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2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49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4A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4B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4C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4D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4E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4F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50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7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51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8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52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9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53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40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54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34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55010000}"/>
            </a:ext>
          </a:extLst>
        </xdr:cNvPr>
        <xdr:cNvSpPr/>
      </xdr:nvSpPr>
      <xdr:spPr>
        <a:xfrm>
          <a:off x="5867400" y="21550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56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97629</xdr:rowOff>
    </xdr:from>
    <xdr:to>
      <xdr:col>6</xdr:col>
      <xdr:colOff>0</xdr:colOff>
      <xdr:row>34</xdr:row>
      <xdr:rowOff>259554</xdr:rowOff>
    </xdr:to>
    <xdr:sp macro="" textlink="">
      <xdr:nvSpPr>
        <xdr:cNvPr id="343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57010000}"/>
            </a:ext>
          </a:extLst>
        </xdr:cNvPr>
        <xdr:cNvSpPr/>
      </xdr:nvSpPr>
      <xdr:spPr>
        <a:xfrm>
          <a:off x="5867400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344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58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345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59010000}"/>
            </a:ext>
          </a:extLst>
        </xdr:cNvPr>
        <xdr:cNvSpPr/>
      </xdr:nvSpPr>
      <xdr:spPr>
        <a:xfrm>
          <a:off x="5867400" y="210407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45</xdr:row>
      <xdr:rowOff>5158</xdr:rowOff>
    </xdr:to>
    <xdr:sp macro="" textlink="">
      <xdr:nvSpPr>
        <xdr:cNvPr id="346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5A010000}"/>
            </a:ext>
          </a:extLst>
        </xdr:cNvPr>
        <xdr:cNvSpPr/>
      </xdr:nvSpPr>
      <xdr:spPr>
        <a:xfrm>
          <a:off x="5867400" y="21633654"/>
          <a:ext cx="0" cy="13612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107154</xdr:rowOff>
    </xdr:from>
    <xdr:to>
      <xdr:col>6</xdr:col>
      <xdr:colOff>0</xdr:colOff>
      <xdr:row>49</xdr:row>
      <xdr:rowOff>297654</xdr:rowOff>
    </xdr:to>
    <xdr:sp macro="" textlink="">
      <xdr:nvSpPr>
        <xdr:cNvPr id="347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5B010000}"/>
            </a:ext>
          </a:extLst>
        </xdr:cNvPr>
        <xdr:cNvSpPr/>
      </xdr:nvSpPr>
      <xdr:spPr>
        <a:xfrm>
          <a:off x="5867400" y="228242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50</xdr:row>
      <xdr:rowOff>88104</xdr:rowOff>
    </xdr:from>
    <xdr:to>
      <xdr:col>6</xdr:col>
      <xdr:colOff>0</xdr:colOff>
      <xdr:row>51</xdr:row>
      <xdr:rowOff>2478</xdr:rowOff>
    </xdr:to>
    <xdr:sp macro="" textlink="">
      <xdr:nvSpPr>
        <xdr:cNvPr id="348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5C010000}"/>
            </a:ext>
          </a:extLst>
        </xdr:cNvPr>
        <xdr:cNvSpPr/>
      </xdr:nvSpPr>
      <xdr:spPr>
        <a:xfrm>
          <a:off x="5867400" y="23043354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88104</xdr:rowOff>
    </xdr:from>
    <xdr:to>
      <xdr:col>6</xdr:col>
      <xdr:colOff>0</xdr:colOff>
      <xdr:row>52</xdr:row>
      <xdr:rowOff>4919</xdr:rowOff>
    </xdr:to>
    <xdr:sp macro="" textlink="">
      <xdr:nvSpPr>
        <xdr:cNvPr id="349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5D010000}"/>
            </a:ext>
          </a:extLst>
        </xdr:cNvPr>
        <xdr:cNvSpPr/>
      </xdr:nvSpPr>
      <xdr:spPr>
        <a:xfrm>
          <a:off x="5867400" y="23281479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97629</xdr:rowOff>
    </xdr:from>
    <xdr:to>
      <xdr:col>6</xdr:col>
      <xdr:colOff>0</xdr:colOff>
      <xdr:row>53</xdr:row>
      <xdr:rowOff>5127</xdr:rowOff>
    </xdr:to>
    <xdr:sp macro="" textlink="">
      <xdr:nvSpPr>
        <xdr:cNvPr id="350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5E010000}"/>
            </a:ext>
          </a:extLst>
        </xdr:cNvPr>
        <xdr:cNvSpPr/>
      </xdr:nvSpPr>
      <xdr:spPr>
        <a:xfrm>
          <a:off x="5867400" y="23891079"/>
          <a:ext cx="0" cy="3837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164304</xdr:rowOff>
    </xdr:from>
    <xdr:to>
      <xdr:col>6</xdr:col>
      <xdr:colOff>0</xdr:colOff>
      <xdr:row>56</xdr:row>
      <xdr:rowOff>431004</xdr:rowOff>
    </xdr:to>
    <xdr:sp macro="" textlink="">
      <xdr:nvSpPr>
        <xdr:cNvPr id="351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5F010000}"/>
            </a:ext>
          </a:extLst>
        </xdr:cNvPr>
        <xdr:cNvSpPr/>
      </xdr:nvSpPr>
      <xdr:spPr>
        <a:xfrm>
          <a:off x="5867400" y="25148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352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60010000}"/>
            </a:ext>
          </a:extLst>
        </xdr:cNvPr>
        <xdr:cNvSpPr/>
      </xdr:nvSpPr>
      <xdr:spPr>
        <a:xfrm>
          <a:off x="5867400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3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1010000}"/>
            </a:ext>
          </a:extLst>
        </xdr:cNvPr>
        <xdr:cNvSpPr/>
      </xdr:nvSpPr>
      <xdr:spPr>
        <a:xfrm>
          <a:off x="5867400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3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2010000}"/>
            </a:ext>
          </a:extLst>
        </xdr:cNvPr>
        <xdr:cNvSpPr/>
      </xdr:nvSpPr>
      <xdr:spPr>
        <a:xfrm>
          <a:off x="5867400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5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3010000}"/>
            </a:ext>
          </a:extLst>
        </xdr:cNvPr>
        <xdr:cNvSpPr/>
      </xdr:nvSpPr>
      <xdr:spPr>
        <a:xfrm>
          <a:off x="5867400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6</xdr:col>
      <xdr:colOff>0</xdr:colOff>
      <xdr:row>13</xdr:row>
      <xdr:rowOff>0</xdr:rowOff>
    </xdr:to>
    <xdr:sp macro="" textlink="">
      <xdr:nvSpPr>
        <xdr:cNvPr id="356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64010000}"/>
            </a:ext>
          </a:extLst>
        </xdr:cNvPr>
        <xdr:cNvSpPr/>
      </xdr:nvSpPr>
      <xdr:spPr>
        <a:xfrm>
          <a:off x="5867400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357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65010000}"/>
            </a:ext>
          </a:extLst>
        </xdr:cNvPr>
        <xdr:cNvSpPr/>
      </xdr:nvSpPr>
      <xdr:spPr>
        <a:xfrm>
          <a:off x="5867400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358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66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41</xdr:row>
      <xdr:rowOff>0</xdr:rowOff>
    </xdr:from>
    <xdr:to>
      <xdr:col>10</xdr:col>
      <xdr:colOff>295571</xdr:colOff>
      <xdr:row>41</xdr:row>
      <xdr:rowOff>0</xdr:rowOff>
    </xdr:to>
    <xdr:sp macro="" textlink="">
      <xdr:nvSpPr>
        <xdr:cNvPr id="35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67010000}"/>
            </a:ext>
          </a:extLst>
        </xdr:cNvPr>
        <xdr:cNvSpPr/>
      </xdr:nvSpPr>
      <xdr:spPr>
        <a:xfrm>
          <a:off x="8508204" y="198501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55</xdr:row>
      <xdr:rowOff>97629</xdr:rowOff>
    </xdr:from>
    <xdr:to>
      <xdr:col>6</xdr:col>
      <xdr:colOff>0</xdr:colOff>
      <xdr:row>55</xdr:row>
      <xdr:rowOff>259554</xdr:rowOff>
    </xdr:to>
    <xdr:sp macro="" textlink="">
      <xdr:nvSpPr>
        <xdr:cNvPr id="36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68010000}"/>
            </a:ext>
          </a:extLst>
        </xdr:cNvPr>
        <xdr:cNvSpPr/>
      </xdr:nvSpPr>
      <xdr:spPr>
        <a:xfrm>
          <a:off x="5867400" y="24843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50005</xdr:rowOff>
    </xdr:from>
    <xdr:to>
      <xdr:col>6</xdr:col>
      <xdr:colOff>0</xdr:colOff>
      <xdr:row>57</xdr:row>
      <xdr:rowOff>192880</xdr:rowOff>
    </xdr:to>
    <xdr:sp macro="" textlink="">
      <xdr:nvSpPr>
        <xdr:cNvPr id="36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69010000}"/>
            </a:ext>
          </a:extLst>
        </xdr:cNvPr>
        <xdr:cNvSpPr/>
      </xdr:nvSpPr>
      <xdr:spPr>
        <a:xfrm>
          <a:off x="5867400" y="25786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50005</xdr:rowOff>
    </xdr:from>
    <xdr:to>
      <xdr:col>6</xdr:col>
      <xdr:colOff>0</xdr:colOff>
      <xdr:row>43</xdr:row>
      <xdr:rowOff>192880</xdr:rowOff>
    </xdr:to>
    <xdr:sp macro="" textlink="">
      <xdr:nvSpPr>
        <xdr:cNvPr id="36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6A010000}"/>
            </a:ext>
          </a:extLst>
        </xdr:cNvPr>
        <xdr:cNvSpPr/>
      </xdr:nvSpPr>
      <xdr:spPr>
        <a:xfrm>
          <a:off x="5867400" y="21090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33</xdr:row>
      <xdr:rowOff>297654</xdr:rowOff>
    </xdr:to>
    <xdr:sp macro="" textlink="">
      <xdr:nvSpPr>
        <xdr:cNvPr id="363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6B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33</xdr:row>
      <xdr:rowOff>297654</xdr:rowOff>
    </xdr:to>
    <xdr:sp macro="" textlink="">
      <xdr:nvSpPr>
        <xdr:cNvPr id="364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6C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365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6D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366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6E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367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6F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71436</xdr:rowOff>
    </xdr:from>
    <xdr:to>
      <xdr:col>6</xdr:col>
      <xdr:colOff>0</xdr:colOff>
      <xdr:row>33</xdr:row>
      <xdr:rowOff>261936</xdr:rowOff>
    </xdr:to>
    <xdr:sp macro="" textlink="">
      <xdr:nvSpPr>
        <xdr:cNvPr id="368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70010000}"/>
            </a:ext>
          </a:extLst>
        </xdr:cNvPr>
        <xdr:cNvSpPr/>
      </xdr:nvSpPr>
      <xdr:spPr>
        <a:xfrm>
          <a:off x="5867400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69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71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72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1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73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74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3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C00-000075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4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C00-000076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5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C00-000077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6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C00-000078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7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C00-000079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8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C00-00007A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9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C00-00007B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8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C00-00007C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1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7D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2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7E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3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7F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4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80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5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81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82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7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83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84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121445</xdr:rowOff>
    </xdr:from>
    <xdr:to>
      <xdr:col>6</xdr:col>
      <xdr:colOff>0</xdr:colOff>
      <xdr:row>56</xdr:row>
      <xdr:rowOff>388145</xdr:rowOff>
    </xdr:to>
    <xdr:sp macro="" textlink="">
      <xdr:nvSpPr>
        <xdr:cNvPr id="38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85010000}"/>
            </a:ext>
          </a:extLst>
        </xdr:cNvPr>
        <xdr:cNvSpPr/>
      </xdr:nvSpPr>
      <xdr:spPr>
        <a:xfrm>
          <a:off x="5867400" y="25105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0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86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1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87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2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88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89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54</xdr:row>
      <xdr:rowOff>73820</xdr:rowOff>
    </xdr:from>
    <xdr:to>
      <xdr:col>6</xdr:col>
      <xdr:colOff>0</xdr:colOff>
      <xdr:row>54</xdr:row>
      <xdr:rowOff>235745</xdr:rowOff>
    </xdr:to>
    <xdr:sp macro="" textlink="">
      <xdr:nvSpPr>
        <xdr:cNvPr id="39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8A010000}"/>
            </a:ext>
          </a:extLst>
        </xdr:cNvPr>
        <xdr:cNvSpPr/>
      </xdr:nvSpPr>
      <xdr:spPr>
        <a:xfrm>
          <a:off x="5867400" y="245816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54</xdr:row>
      <xdr:rowOff>97629</xdr:rowOff>
    </xdr:from>
    <xdr:to>
      <xdr:col>6</xdr:col>
      <xdr:colOff>0</xdr:colOff>
      <xdr:row>54</xdr:row>
      <xdr:rowOff>259554</xdr:rowOff>
    </xdr:to>
    <xdr:sp macro="" textlink="">
      <xdr:nvSpPr>
        <xdr:cNvPr id="39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8B010000}"/>
            </a:ext>
          </a:extLst>
        </xdr:cNvPr>
        <xdr:cNvSpPr/>
      </xdr:nvSpPr>
      <xdr:spPr>
        <a:xfrm>
          <a:off x="5867400" y="246054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3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8C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7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8D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8E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9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8F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40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90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107154</xdr:rowOff>
    </xdr:from>
    <xdr:to>
      <xdr:col>6</xdr:col>
      <xdr:colOff>0</xdr:colOff>
      <xdr:row>13</xdr:row>
      <xdr:rowOff>307179</xdr:rowOff>
    </xdr:to>
    <xdr:sp macro="" textlink="">
      <xdr:nvSpPr>
        <xdr:cNvPr id="40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91010000}"/>
            </a:ext>
          </a:extLst>
        </xdr:cNvPr>
        <xdr:cNvSpPr/>
      </xdr:nvSpPr>
      <xdr:spPr>
        <a:xfrm>
          <a:off x="5867400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40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2010000}"/>
            </a:ext>
          </a:extLst>
        </xdr:cNvPr>
        <xdr:cNvSpPr/>
      </xdr:nvSpPr>
      <xdr:spPr>
        <a:xfrm>
          <a:off x="5867400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40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3010000}"/>
            </a:ext>
          </a:extLst>
        </xdr:cNvPr>
        <xdr:cNvSpPr/>
      </xdr:nvSpPr>
      <xdr:spPr>
        <a:xfrm>
          <a:off x="5867400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4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5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6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7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4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8010000}"/>
            </a:ext>
          </a:extLst>
        </xdr:cNvPr>
        <xdr:cNvSpPr/>
      </xdr:nvSpPr>
      <xdr:spPr>
        <a:xfrm>
          <a:off x="5867400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4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9010000}"/>
            </a:ext>
          </a:extLst>
        </xdr:cNvPr>
        <xdr:cNvSpPr/>
      </xdr:nvSpPr>
      <xdr:spPr>
        <a:xfrm>
          <a:off x="5867400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41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A010000}"/>
            </a:ext>
          </a:extLst>
        </xdr:cNvPr>
        <xdr:cNvSpPr/>
      </xdr:nvSpPr>
      <xdr:spPr>
        <a:xfrm>
          <a:off x="5867400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B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C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D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E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F010000}"/>
            </a:ext>
          </a:extLst>
        </xdr:cNvPr>
        <xdr:cNvSpPr/>
      </xdr:nvSpPr>
      <xdr:spPr>
        <a:xfrm>
          <a:off x="5867400" y="43743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0010000}"/>
            </a:ext>
          </a:extLst>
        </xdr:cNvPr>
        <xdr:cNvSpPr/>
      </xdr:nvSpPr>
      <xdr:spPr>
        <a:xfrm>
          <a:off x="5867400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41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1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4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2010000}"/>
            </a:ext>
          </a:extLst>
        </xdr:cNvPr>
        <xdr:cNvSpPr/>
      </xdr:nvSpPr>
      <xdr:spPr>
        <a:xfrm>
          <a:off x="5867400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1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A3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4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5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6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4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7010000}"/>
            </a:ext>
          </a:extLst>
        </xdr:cNvPr>
        <xdr:cNvSpPr/>
      </xdr:nvSpPr>
      <xdr:spPr>
        <a:xfrm>
          <a:off x="5867400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4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8010000}"/>
            </a:ext>
          </a:extLst>
        </xdr:cNvPr>
        <xdr:cNvSpPr/>
      </xdr:nvSpPr>
      <xdr:spPr>
        <a:xfrm>
          <a:off x="5867400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A9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A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B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C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2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D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3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E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3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F010000}"/>
            </a:ext>
          </a:extLst>
        </xdr:cNvPr>
        <xdr:cNvSpPr/>
      </xdr:nvSpPr>
      <xdr:spPr>
        <a:xfrm>
          <a:off x="5867400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0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1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2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3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B4010000}"/>
            </a:ext>
          </a:extLst>
        </xdr:cNvPr>
        <xdr:cNvSpPr/>
      </xdr:nvSpPr>
      <xdr:spPr>
        <a:xfrm>
          <a:off x="5867400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5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3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B6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3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B7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4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B8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B9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4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A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4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B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4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C010000}"/>
            </a:ext>
          </a:extLst>
        </xdr:cNvPr>
        <xdr:cNvSpPr/>
      </xdr:nvSpPr>
      <xdr:spPr>
        <a:xfrm>
          <a:off x="5867400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D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E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F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0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44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1010000}"/>
            </a:ext>
          </a:extLst>
        </xdr:cNvPr>
        <xdr:cNvSpPr/>
      </xdr:nvSpPr>
      <xdr:spPr>
        <a:xfrm>
          <a:off x="5867400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45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2010000}"/>
            </a:ext>
          </a:extLst>
        </xdr:cNvPr>
        <xdr:cNvSpPr/>
      </xdr:nvSpPr>
      <xdr:spPr>
        <a:xfrm>
          <a:off x="5867400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3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4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5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6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5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7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5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8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154779</xdr:rowOff>
    </xdr:from>
    <xdr:to>
      <xdr:col>6</xdr:col>
      <xdr:colOff>0</xdr:colOff>
      <xdr:row>39</xdr:row>
      <xdr:rowOff>421479</xdr:rowOff>
    </xdr:to>
    <xdr:sp macro="" textlink="">
      <xdr:nvSpPr>
        <xdr:cNvPr id="45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9010000}"/>
            </a:ext>
          </a:extLst>
        </xdr:cNvPr>
        <xdr:cNvSpPr/>
      </xdr:nvSpPr>
      <xdr:spPr>
        <a:xfrm>
          <a:off x="5867400" y="1871900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5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A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5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B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6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C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D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107154</xdr:rowOff>
    </xdr:from>
    <xdr:to>
      <xdr:col>6</xdr:col>
      <xdr:colOff>0</xdr:colOff>
      <xdr:row>39</xdr:row>
      <xdr:rowOff>297654</xdr:rowOff>
    </xdr:to>
    <xdr:sp macro="" textlink="">
      <xdr:nvSpPr>
        <xdr:cNvPr id="4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E010000}"/>
            </a:ext>
          </a:extLst>
        </xdr:cNvPr>
        <xdr:cNvSpPr/>
      </xdr:nvSpPr>
      <xdr:spPr>
        <a:xfrm>
          <a:off x="5867400" y="18671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F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0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1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2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3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4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4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4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5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173829</xdr:rowOff>
    </xdr:from>
    <xdr:to>
      <xdr:col>6</xdr:col>
      <xdr:colOff>0</xdr:colOff>
      <xdr:row>40</xdr:row>
      <xdr:rowOff>478629</xdr:rowOff>
    </xdr:to>
    <xdr:sp macro="" textlink="">
      <xdr:nvSpPr>
        <xdr:cNvPr id="4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6010000}"/>
            </a:ext>
          </a:extLst>
        </xdr:cNvPr>
        <xdr:cNvSpPr/>
      </xdr:nvSpPr>
      <xdr:spPr>
        <a:xfrm>
          <a:off x="5867400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7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8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9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A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116679</xdr:rowOff>
    </xdr:from>
    <xdr:to>
      <xdr:col>6</xdr:col>
      <xdr:colOff>0</xdr:colOff>
      <xdr:row>40</xdr:row>
      <xdr:rowOff>316704</xdr:rowOff>
    </xdr:to>
    <xdr:sp macro="" textlink="">
      <xdr:nvSpPr>
        <xdr:cNvPr id="47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B010000}"/>
            </a:ext>
          </a:extLst>
        </xdr:cNvPr>
        <xdr:cNvSpPr/>
      </xdr:nvSpPr>
      <xdr:spPr>
        <a:xfrm>
          <a:off x="5867400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145254</xdr:rowOff>
    </xdr:from>
    <xdr:to>
      <xdr:col>6</xdr:col>
      <xdr:colOff>0</xdr:colOff>
      <xdr:row>40</xdr:row>
      <xdr:rowOff>383379</xdr:rowOff>
    </xdr:to>
    <xdr:sp macro="" textlink="">
      <xdr:nvSpPr>
        <xdr:cNvPr id="47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C010000}"/>
            </a:ext>
          </a:extLst>
        </xdr:cNvPr>
        <xdr:cNvSpPr/>
      </xdr:nvSpPr>
      <xdr:spPr>
        <a:xfrm>
          <a:off x="5867400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D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E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F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8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0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1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107154</xdr:rowOff>
    </xdr:from>
    <xdr:to>
      <xdr:col>6</xdr:col>
      <xdr:colOff>0</xdr:colOff>
      <xdr:row>42</xdr:row>
      <xdr:rowOff>297654</xdr:rowOff>
    </xdr:to>
    <xdr:sp macro="" textlink="">
      <xdr:nvSpPr>
        <xdr:cNvPr id="48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E2010000}"/>
            </a:ext>
          </a:extLst>
        </xdr:cNvPr>
        <xdr:cNvSpPr/>
      </xdr:nvSpPr>
      <xdr:spPr>
        <a:xfrm>
          <a:off x="5867400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E3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E4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E5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E6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E7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E8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9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116679</xdr:rowOff>
    </xdr:from>
    <xdr:to>
      <xdr:col>6</xdr:col>
      <xdr:colOff>0</xdr:colOff>
      <xdr:row>42</xdr:row>
      <xdr:rowOff>316704</xdr:rowOff>
    </xdr:to>
    <xdr:sp macro="" textlink="">
      <xdr:nvSpPr>
        <xdr:cNvPr id="49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A010000}"/>
            </a:ext>
          </a:extLst>
        </xdr:cNvPr>
        <xdr:cNvSpPr/>
      </xdr:nvSpPr>
      <xdr:spPr>
        <a:xfrm>
          <a:off x="5867400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B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C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D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E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78579</xdr:rowOff>
    </xdr:from>
    <xdr:to>
      <xdr:col>6</xdr:col>
      <xdr:colOff>0</xdr:colOff>
      <xdr:row>42</xdr:row>
      <xdr:rowOff>211929</xdr:rowOff>
    </xdr:to>
    <xdr:sp macro="" textlink="">
      <xdr:nvSpPr>
        <xdr:cNvPr id="49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F010000}"/>
            </a:ext>
          </a:extLst>
        </xdr:cNvPr>
        <xdr:cNvSpPr/>
      </xdr:nvSpPr>
      <xdr:spPr>
        <a:xfrm>
          <a:off x="5867400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49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0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49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F2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49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F3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F4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F5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F6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5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F7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5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F8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116679</xdr:rowOff>
    </xdr:from>
    <xdr:to>
      <xdr:col>6</xdr:col>
      <xdr:colOff>0</xdr:colOff>
      <xdr:row>43</xdr:row>
      <xdr:rowOff>316704</xdr:rowOff>
    </xdr:to>
    <xdr:sp macro="" textlink="">
      <xdr:nvSpPr>
        <xdr:cNvPr id="5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F9010000}"/>
            </a:ext>
          </a:extLst>
        </xdr:cNvPr>
        <xdr:cNvSpPr/>
      </xdr:nvSpPr>
      <xdr:spPr>
        <a:xfrm>
          <a:off x="5867400" y="21157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FA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FB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FC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FD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78579</xdr:rowOff>
    </xdr:from>
    <xdr:to>
      <xdr:col>6</xdr:col>
      <xdr:colOff>0</xdr:colOff>
      <xdr:row>43</xdr:row>
      <xdr:rowOff>211929</xdr:rowOff>
    </xdr:to>
    <xdr:sp macro="" textlink="">
      <xdr:nvSpPr>
        <xdr:cNvPr id="51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FE010000}"/>
            </a:ext>
          </a:extLst>
        </xdr:cNvPr>
        <xdr:cNvSpPr/>
      </xdr:nvSpPr>
      <xdr:spPr>
        <a:xfrm>
          <a:off x="5867400" y="211193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51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F010000}"/>
            </a:ext>
          </a:extLst>
        </xdr:cNvPr>
        <xdr:cNvSpPr/>
      </xdr:nvSpPr>
      <xdr:spPr>
        <a:xfrm>
          <a:off x="5867400" y="21138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51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00020000}"/>
            </a:ext>
          </a:extLst>
        </xdr:cNvPr>
        <xdr:cNvSpPr/>
      </xdr:nvSpPr>
      <xdr:spPr>
        <a:xfrm>
          <a:off x="5867400" y="22767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107154</xdr:rowOff>
    </xdr:from>
    <xdr:to>
      <xdr:col>6</xdr:col>
      <xdr:colOff>0</xdr:colOff>
      <xdr:row>49</xdr:row>
      <xdr:rowOff>297654</xdr:rowOff>
    </xdr:to>
    <xdr:sp macro="" textlink="">
      <xdr:nvSpPr>
        <xdr:cNvPr id="51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01020000}"/>
            </a:ext>
          </a:extLst>
        </xdr:cNvPr>
        <xdr:cNvSpPr/>
      </xdr:nvSpPr>
      <xdr:spPr>
        <a:xfrm>
          <a:off x="5867400" y="228242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1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02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3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4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5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6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1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07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08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116679</xdr:rowOff>
    </xdr:from>
    <xdr:to>
      <xdr:col>6</xdr:col>
      <xdr:colOff>0</xdr:colOff>
      <xdr:row>49</xdr:row>
      <xdr:rowOff>316704</xdr:rowOff>
    </xdr:to>
    <xdr:sp macro="" textlink="">
      <xdr:nvSpPr>
        <xdr:cNvPr id="52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09020000}"/>
            </a:ext>
          </a:extLst>
        </xdr:cNvPr>
        <xdr:cNvSpPr/>
      </xdr:nvSpPr>
      <xdr:spPr>
        <a:xfrm>
          <a:off x="5867400" y="228338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A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0B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0C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0D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78579</xdr:rowOff>
    </xdr:from>
    <xdr:to>
      <xdr:col>6</xdr:col>
      <xdr:colOff>0</xdr:colOff>
      <xdr:row>49</xdr:row>
      <xdr:rowOff>211929</xdr:rowOff>
    </xdr:to>
    <xdr:sp macro="" textlink="">
      <xdr:nvSpPr>
        <xdr:cNvPr id="52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0E020000}"/>
            </a:ext>
          </a:extLst>
        </xdr:cNvPr>
        <xdr:cNvSpPr/>
      </xdr:nvSpPr>
      <xdr:spPr>
        <a:xfrm>
          <a:off x="5867400" y="22795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52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0F020000}"/>
            </a:ext>
          </a:extLst>
        </xdr:cNvPr>
        <xdr:cNvSpPr/>
      </xdr:nvSpPr>
      <xdr:spPr>
        <a:xfrm>
          <a:off x="5867400" y="228147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73820</xdr:rowOff>
    </xdr:from>
    <xdr:to>
      <xdr:col>6</xdr:col>
      <xdr:colOff>0</xdr:colOff>
      <xdr:row>57</xdr:row>
      <xdr:rowOff>235745</xdr:rowOff>
    </xdr:to>
    <xdr:sp macro="" textlink="">
      <xdr:nvSpPr>
        <xdr:cNvPr id="52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0020000}"/>
            </a:ext>
          </a:extLst>
        </xdr:cNvPr>
        <xdr:cNvSpPr/>
      </xdr:nvSpPr>
      <xdr:spPr>
        <a:xfrm>
          <a:off x="5867400" y="25810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97629</xdr:rowOff>
    </xdr:from>
    <xdr:to>
      <xdr:col>6</xdr:col>
      <xdr:colOff>0</xdr:colOff>
      <xdr:row>57</xdr:row>
      <xdr:rowOff>259554</xdr:rowOff>
    </xdr:to>
    <xdr:sp macro="" textlink="">
      <xdr:nvSpPr>
        <xdr:cNvPr id="52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1020000}"/>
            </a:ext>
          </a:extLst>
        </xdr:cNvPr>
        <xdr:cNvSpPr/>
      </xdr:nvSpPr>
      <xdr:spPr>
        <a:xfrm>
          <a:off x="5867400" y="25834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78580</xdr:rowOff>
    </xdr:from>
    <xdr:to>
      <xdr:col>6</xdr:col>
      <xdr:colOff>0</xdr:colOff>
      <xdr:row>58</xdr:row>
      <xdr:rowOff>297655</xdr:rowOff>
    </xdr:to>
    <xdr:sp macro="" textlink="">
      <xdr:nvSpPr>
        <xdr:cNvPr id="53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12020000}"/>
            </a:ext>
          </a:extLst>
        </xdr:cNvPr>
        <xdr:cNvSpPr/>
      </xdr:nvSpPr>
      <xdr:spPr>
        <a:xfrm>
          <a:off x="5867400" y="2658665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111920</xdr:rowOff>
    </xdr:from>
    <xdr:to>
      <xdr:col>6</xdr:col>
      <xdr:colOff>0</xdr:colOff>
      <xdr:row>58</xdr:row>
      <xdr:rowOff>350045</xdr:rowOff>
    </xdr:to>
    <xdr:sp macro="" textlink="">
      <xdr:nvSpPr>
        <xdr:cNvPr id="53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3020000}"/>
            </a:ext>
          </a:extLst>
        </xdr:cNvPr>
        <xdr:cNvSpPr/>
      </xdr:nvSpPr>
      <xdr:spPr>
        <a:xfrm>
          <a:off x="5867400" y="2661999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145254</xdr:rowOff>
    </xdr:from>
    <xdr:to>
      <xdr:col>6</xdr:col>
      <xdr:colOff>0</xdr:colOff>
      <xdr:row>58</xdr:row>
      <xdr:rowOff>383379</xdr:rowOff>
    </xdr:to>
    <xdr:sp macro="" textlink="">
      <xdr:nvSpPr>
        <xdr:cNvPr id="53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4020000}"/>
            </a:ext>
          </a:extLst>
        </xdr:cNvPr>
        <xdr:cNvSpPr/>
      </xdr:nvSpPr>
      <xdr:spPr>
        <a:xfrm>
          <a:off x="5867400" y="26653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50005</xdr:rowOff>
    </xdr:from>
    <xdr:to>
      <xdr:col>6</xdr:col>
      <xdr:colOff>0</xdr:colOff>
      <xdr:row>61</xdr:row>
      <xdr:rowOff>192880</xdr:rowOff>
    </xdr:to>
    <xdr:sp macro="" textlink="">
      <xdr:nvSpPr>
        <xdr:cNvPr id="53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15020000}"/>
            </a:ext>
          </a:extLst>
        </xdr:cNvPr>
        <xdr:cNvSpPr/>
      </xdr:nvSpPr>
      <xdr:spPr>
        <a:xfrm>
          <a:off x="5867400" y="28405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73820</xdr:rowOff>
    </xdr:from>
    <xdr:to>
      <xdr:col>6</xdr:col>
      <xdr:colOff>0</xdr:colOff>
      <xdr:row>61</xdr:row>
      <xdr:rowOff>235745</xdr:rowOff>
    </xdr:to>
    <xdr:sp macro="" textlink="">
      <xdr:nvSpPr>
        <xdr:cNvPr id="53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6020000}"/>
            </a:ext>
          </a:extLst>
        </xdr:cNvPr>
        <xdr:cNvSpPr/>
      </xdr:nvSpPr>
      <xdr:spPr>
        <a:xfrm>
          <a:off x="5867400" y="28429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97629</xdr:rowOff>
    </xdr:from>
    <xdr:to>
      <xdr:col>6</xdr:col>
      <xdr:colOff>0</xdr:colOff>
      <xdr:row>61</xdr:row>
      <xdr:rowOff>259554</xdr:rowOff>
    </xdr:to>
    <xdr:sp macro="" textlink="">
      <xdr:nvSpPr>
        <xdr:cNvPr id="53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7020000}"/>
            </a:ext>
          </a:extLst>
        </xdr:cNvPr>
        <xdr:cNvSpPr/>
      </xdr:nvSpPr>
      <xdr:spPr>
        <a:xfrm>
          <a:off x="5867400" y="284535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53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18020000}"/>
            </a:ext>
          </a:extLst>
        </xdr:cNvPr>
        <xdr:cNvSpPr/>
      </xdr:nvSpPr>
      <xdr:spPr>
        <a:xfrm>
          <a:off x="5867400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3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19020000}"/>
            </a:ext>
          </a:extLst>
        </xdr:cNvPr>
        <xdr:cNvSpPr/>
      </xdr:nvSpPr>
      <xdr:spPr>
        <a:xfrm>
          <a:off x="5867400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3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1A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3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1B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4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1C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4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1D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54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E020000}"/>
            </a:ext>
          </a:extLst>
        </xdr:cNvPr>
        <xdr:cNvSpPr/>
      </xdr:nvSpPr>
      <xdr:spPr>
        <a:xfrm>
          <a:off x="5867400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54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1F020000}"/>
            </a:ext>
          </a:extLst>
        </xdr:cNvPr>
        <xdr:cNvSpPr/>
      </xdr:nvSpPr>
      <xdr:spPr>
        <a:xfrm>
          <a:off x="5867400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4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20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21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6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22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7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23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107154</xdr:rowOff>
    </xdr:from>
    <xdr:to>
      <xdr:col>6</xdr:col>
      <xdr:colOff>0</xdr:colOff>
      <xdr:row>23</xdr:row>
      <xdr:rowOff>307179</xdr:rowOff>
    </xdr:to>
    <xdr:sp macro="" textlink="">
      <xdr:nvSpPr>
        <xdr:cNvPr id="548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24020000}"/>
            </a:ext>
          </a:extLst>
        </xdr:cNvPr>
        <xdr:cNvSpPr/>
      </xdr:nvSpPr>
      <xdr:spPr>
        <a:xfrm>
          <a:off x="5867400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4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25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26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27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28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29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2A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2B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2C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7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2D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8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2E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9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2F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60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30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56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3102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32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563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3302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564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34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0</xdr:rowOff>
    </xdr:from>
    <xdr:to>
      <xdr:col>11</xdr:col>
      <xdr:colOff>0</xdr:colOff>
      <xdr:row>43</xdr:row>
      <xdr:rowOff>0</xdr:rowOff>
    </xdr:to>
    <xdr:sp macro="" textlink="">
      <xdr:nvSpPr>
        <xdr:cNvPr id="565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35020000}"/>
            </a:ext>
          </a:extLst>
        </xdr:cNvPr>
        <xdr:cNvSpPr/>
      </xdr:nvSpPr>
      <xdr:spPr>
        <a:xfrm>
          <a:off x="9058275" y="210407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44</xdr:row>
      <xdr:rowOff>107154</xdr:rowOff>
    </xdr:from>
    <xdr:to>
      <xdr:col>15</xdr:col>
      <xdr:colOff>333373</xdr:colOff>
      <xdr:row>44</xdr:row>
      <xdr:rowOff>297654</xdr:rowOff>
    </xdr:to>
    <xdr:sp macro="" textlink="">
      <xdr:nvSpPr>
        <xdr:cNvPr id="566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36020000}"/>
            </a:ext>
          </a:extLst>
        </xdr:cNvPr>
        <xdr:cNvSpPr/>
      </xdr:nvSpPr>
      <xdr:spPr>
        <a:xfrm>
          <a:off x="9058275" y="21633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567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37020000}"/>
            </a:ext>
          </a:extLst>
        </xdr:cNvPr>
        <xdr:cNvSpPr/>
      </xdr:nvSpPr>
      <xdr:spPr>
        <a:xfrm>
          <a:off x="9058275" y="23300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88104</xdr:rowOff>
    </xdr:from>
    <xdr:to>
      <xdr:col>11</xdr:col>
      <xdr:colOff>0</xdr:colOff>
      <xdr:row>53</xdr:row>
      <xdr:rowOff>2379</xdr:rowOff>
    </xdr:to>
    <xdr:sp macro="" textlink="">
      <xdr:nvSpPr>
        <xdr:cNvPr id="568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38020000}"/>
            </a:ext>
          </a:extLst>
        </xdr:cNvPr>
        <xdr:cNvSpPr/>
      </xdr:nvSpPr>
      <xdr:spPr>
        <a:xfrm>
          <a:off x="9058275" y="23881554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88104</xdr:rowOff>
    </xdr:from>
    <xdr:to>
      <xdr:col>11</xdr:col>
      <xdr:colOff>0</xdr:colOff>
      <xdr:row>53</xdr:row>
      <xdr:rowOff>250029</xdr:rowOff>
    </xdr:to>
    <xdr:sp macro="" textlink="">
      <xdr:nvSpPr>
        <xdr:cNvPr id="569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39020000}"/>
            </a:ext>
          </a:extLst>
        </xdr:cNvPr>
        <xdr:cNvSpPr/>
      </xdr:nvSpPr>
      <xdr:spPr>
        <a:xfrm>
          <a:off x="9058275" y="24357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97629</xdr:rowOff>
    </xdr:from>
    <xdr:to>
      <xdr:col>11</xdr:col>
      <xdr:colOff>0</xdr:colOff>
      <xdr:row>54</xdr:row>
      <xdr:rowOff>259554</xdr:rowOff>
    </xdr:to>
    <xdr:sp macro="" textlink="">
      <xdr:nvSpPr>
        <xdr:cNvPr id="570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3A020000}"/>
            </a:ext>
          </a:extLst>
        </xdr:cNvPr>
        <xdr:cNvSpPr/>
      </xdr:nvSpPr>
      <xdr:spPr>
        <a:xfrm>
          <a:off x="9058275" y="246054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164304</xdr:rowOff>
    </xdr:from>
    <xdr:to>
      <xdr:col>11</xdr:col>
      <xdr:colOff>0</xdr:colOff>
      <xdr:row>58</xdr:row>
      <xdr:rowOff>431004</xdr:rowOff>
    </xdr:to>
    <xdr:sp macro="" textlink="">
      <xdr:nvSpPr>
        <xdr:cNvPr id="571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3B020000}"/>
            </a:ext>
          </a:extLst>
        </xdr:cNvPr>
        <xdr:cNvSpPr/>
      </xdr:nvSpPr>
      <xdr:spPr>
        <a:xfrm>
          <a:off x="9058275" y="26672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572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3C02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5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3D02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57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3E02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5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3F02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76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4002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577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4102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578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42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0</xdr:rowOff>
    </xdr:from>
    <xdr:to>
      <xdr:col>15</xdr:col>
      <xdr:colOff>333373</xdr:colOff>
      <xdr:row>41</xdr:row>
      <xdr:rowOff>0</xdr:rowOff>
    </xdr:to>
    <xdr:sp macro="" textlink="">
      <xdr:nvSpPr>
        <xdr:cNvPr id="57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43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57</xdr:row>
      <xdr:rowOff>97629</xdr:rowOff>
    </xdr:from>
    <xdr:to>
      <xdr:col>11</xdr:col>
      <xdr:colOff>0</xdr:colOff>
      <xdr:row>57</xdr:row>
      <xdr:rowOff>259554</xdr:rowOff>
    </xdr:to>
    <xdr:sp macro="" textlink="">
      <xdr:nvSpPr>
        <xdr:cNvPr id="58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44020000}"/>
            </a:ext>
          </a:extLst>
        </xdr:cNvPr>
        <xdr:cNvSpPr/>
      </xdr:nvSpPr>
      <xdr:spPr>
        <a:xfrm>
          <a:off x="9058275" y="25834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50005</xdr:rowOff>
    </xdr:from>
    <xdr:to>
      <xdr:col>11</xdr:col>
      <xdr:colOff>0</xdr:colOff>
      <xdr:row>59</xdr:row>
      <xdr:rowOff>192880</xdr:rowOff>
    </xdr:to>
    <xdr:sp macro="" textlink="">
      <xdr:nvSpPr>
        <xdr:cNvPr id="58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45020000}"/>
            </a:ext>
          </a:extLst>
        </xdr:cNvPr>
        <xdr:cNvSpPr/>
      </xdr:nvSpPr>
      <xdr:spPr>
        <a:xfrm>
          <a:off x="9058275" y="27310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50005</xdr:rowOff>
    </xdr:from>
    <xdr:to>
      <xdr:col>11</xdr:col>
      <xdr:colOff>0</xdr:colOff>
      <xdr:row>43</xdr:row>
      <xdr:rowOff>192880</xdr:rowOff>
    </xdr:to>
    <xdr:sp macro="" textlink="">
      <xdr:nvSpPr>
        <xdr:cNvPr id="58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46020000}"/>
            </a:ext>
          </a:extLst>
        </xdr:cNvPr>
        <xdr:cNvSpPr/>
      </xdr:nvSpPr>
      <xdr:spPr>
        <a:xfrm>
          <a:off x="9058275" y="21090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583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47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584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48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85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49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86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4A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587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4B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71436</xdr:rowOff>
    </xdr:from>
    <xdr:to>
      <xdr:col>11</xdr:col>
      <xdr:colOff>0</xdr:colOff>
      <xdr:row>33</xdr:row>
      <xdr:rowOff>261936</xdr:rowOff>
    </xdr:to>
    <xdr:sp macro="" textlink="">
      <xdr:nvSpPr>
        <xdr:cNvPr id="588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4C02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89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4D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4E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1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4F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50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3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C00-000051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4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C00-000052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5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C00-000053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6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C00-000054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7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C00-000055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8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C00-000056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9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C00-000057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6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C00-000058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1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59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2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5A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3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5B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4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5C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5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5D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5E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7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5F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60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121445</xdr:rowOff>
    </xdr:from>
    <xdr:to>
      <xdr:col>11</xdr:col>
      <xdr:colOff>0</xdr:colOff>
      <xdr:row>58</xdr:row>
      <xdr:rowOff>388145</xdr:rowOff>
    </xdr:to>
    <xdr:sp macro="" textlink="">
      <xdr:nvSpPr>
        <xdr:cNvPr id="60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61020000}"/>
            </a:ext>
          </a:extLst>
        </xdr:cNvPr>
        <xdr:cNvSpPr/>
      </xdr:nvSpPr>
      <xdr:spPr>
        <a:xfrm>
          <a:off x="9058275" y="26629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0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62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1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63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2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64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65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73820</xdr:rowOff>
    </xdr:from>
    <xdr:to>
      <xdr:col>11</xdr:col>
      <xdr:colOff>0</xdr:colOff>
      <xdr:row>56</xdr:row>
      <xdr:rowOff>235745</xdr:rowOff>
    </xdr:to>
    <xdr:sp macro="" textlink="">
      <xdr:nvSpPr>
        <xdr:cNvPr id="61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66020000}"/>
            </a:ext>
          </a:extLst>
        </xdr:cNvPr>
        <xdr:cNvSpPr/>
      </xdr:nvSpPr>
      <xdr:spPr>
        <a:xfrm>
          <a:off x="9058275" y="250578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97629</xdr:rowOff>
    </xdr:from>
    <xdr:to>
      <xdr:col>11</xdr:col>
      <xdr:colOff>0</xdr:colOff>
      <xdr:row>56</xdr:row>
      <xdr:rowOff>259554</xdr:rowOff>
    </xdr:to>
    <xdr:sp macro="" textlink="">
      <xdr:nvSpPr>
        <xdr:cNvPr id="61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67020000}"/>
            </a:ext>
          </a:extLst>
        </xdr:cNvPr>
        <xdr:cNvSpPr/>
      </xdr:nvSpPr>
      <xdr:spPr>
        <a:xfrm>
          <a:off x="9058275" y="25081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1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68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7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69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6A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9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6B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2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6C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107154</xdr:rowOff>
    </xdr:from>
    <xdr:to>
      <xdr:col>11</xdr:col>
      <xdr:colOff>0</xdr:colOff>
      <xdr:row>13</xdr:row>
      <xdr:rowOff>307179</xdr:rowOff>
    </xdr:to>
    <xdr:sp macro="" textlink="">
      <xdr:nvSpPr>
        <xdr:cNvPr id="62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6D02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62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E02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62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F02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0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1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2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3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62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402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629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0C00-00007502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630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0C00-00007602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7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8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9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A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63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B02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63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C02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6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7D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63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7E02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3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F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0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1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2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4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8302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4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8402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85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86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7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8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4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9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5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8A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65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8B02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8C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D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E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F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6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002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1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5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2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93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6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94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6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95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6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96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66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7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116679</xdr:rowOff>
    </xdr:from>
    <xdr:to>
      <xdr:col>11</xdr:col>
      <xdr:colOff>0</xdr:colOff>
      <xdr:row>38</xdr:row>
      <xdr:rowOff>316704</xdr:rowOff>
    </xdr:to>
    <xdr:sp macro="" textlink="">
      <xdr:nvSpPr>
        <xdr:cNvPr id="66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802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9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A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B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C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78579</xdr:rowOff>
    </xdr:from>
    <xdr:to>
      <xdr:col>11</xdr:col>
      <xdr:colOff>0</xdr:colOff>
      <xdr:row>38</xdr:row>
      <xdr:rowOff>211929</xdr:rowOff>
    </xdr:to>
    <xdr:sp macro="" textlink="">
      <xdr:nvSpPr>
        <xdr:cNvPr id="66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D02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97629</xdr:rowOff>
    </xdr:from>
    <xdr:to>
      <xdr:col>11</xdr:col>
      <xdr:colOff>0</xdr:colOff>
      <xdr:row>38</xdr:row>
      <xdr:rowOff>259554</xdr:rowOff>
    </xdr:to>
    <xdr:sp macro="" textlink="">
      <xdr:nvSpPr>
        <xdr:cNvPr id="67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E02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F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0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1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2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6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3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6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4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154779</xdr:rowOff>
    </xdr:from>
    <xdr:to>
      <xdr:col>11</xdr:col>
      <xdr:colOff>0</xdr:colOff>
      <xdr:row>39</xdr:row>
      <xdr:rowOff>421479</xdr:rowOff>
    </xdr:to>
    <xdr:sp macro="" textlink="">
      <xdr:nvSpPr>
        <xdr:cNvPr id="6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5020000}"/>
            </a:ext>
          </a:extLst>
        </xdr:cNvPr>
        <xdr:cNvSpPr/>
      </xdr:nvSpPr>
      <xdr:spPr>
        <a:xfrm>
          <a:off x="9058275" y="1871900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7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A6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7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7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8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8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9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107154</xdr:rowOff>
    </xdr:from>
    <xdr:to>
      <xdr:col>11</xdr:col>
      <xdr:colOff>0</xdr:colOff>
      <xdr:row>39</xdr:row>
      <xdr:rowOff>288129</xdr:rowOff>
    </xdr:to>
    <xdr:sp macro="" textlink="">
      <xdr:nvSpPr>
        <xdr:cNvPr id="6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A020000}"/>
            </a:ext>
          </a:extLst>
        </xdr:cNvPr>
        <xdr:cNvSpPr/>
      </xdr:nvSpPr>
      <xdr:spPr>
        <a:xfrm>
          <a:off x="9058275" y="186713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126204</xdr:rowOff>
    </xdr:from>
    <xdr:to>
      <xdr:col>11</xdr:col>
      <xdr:colOff>0</xdr:colOff>
      <xdr:row>39</xdr:row>
      <xdr:rowOff>345279</xdr:rowOff>
    </xdr:to>
    <xdr:sp macro="" textlink="">
      <xdr:nvSpPr>
        <xdr:cNvPr id="6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B020000}"/>
            </a:ext>
          </a:extLst>
        </xdr:cNvPr>
        <xdr:cNvSpPr/>
      </xdr:nvSpPr>
      <xdr:spPr>
        <a:xfrm>
          <a:off x="9058275" y="186904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AC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D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E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F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8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0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1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173829</xdr:rowOff>
    </xdr:from>
    <xdr:to>
      <xdr:col>11</xdr:col>
      <xdr:colOff>0</xdr:colOff>
      <xdr:row>40</xdr:row>
      <xdr:rowOff>478629</xdr:rowOff>
    </xdr:to>
    <xdr:sp macro="" textlink="">
      <xdr:nvSpPr>
        <xdr:cNvPr id="69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202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3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4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5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6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69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B702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145254</xdr:rowOff>
    </xdr:from>
    <xdr:to>
      <xdr:col>11</xdr:col>
      <xdr:colOff>0</xdr:colOff>
      <xdr:row>40</xdr:row>
      <xdr:rowOff>383379</xdr:rowOff>
    </xdr:to>
    <xdr:sp macro="" textlink="">
      <xdr:nvSpPr>
        <xdr:cNvPr id="69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802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9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A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B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70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C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7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D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70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BE020000}"/>
            </a:ext>
          </a:extLst>
        </xdr:cNvPr>
        <xdr:cNvSpPr/>
      </xdr:nvSpPr>
      <xdr:spPr>
        <a:xfrm>
          <a:off x="9058275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F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0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1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2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3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4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5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71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602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7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8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9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A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7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B02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7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C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17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CD020000}"/>
            </a:ext>
          </a:extLst>
        </xdr:cNvPr>
        <xdr:cNvSpPr/>
      </xdr:nvSpPr>
      <xdr:spPr>
        <a:xfrm>
          <a:off x="9058275" y="211478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1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CE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1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F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0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1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2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2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3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2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4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72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5020000}"/>
            </a:ext>
          </a:extLst>
        </xdr:cNvPr>
        <xdr:cNvSpPr/>
      </xdr:nvSpPr>
      <xdr:spPr>
        <a:xfrm>
          <a:off x="9058275" y="21157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6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7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8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9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73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A020000}"/>
            </a:ext>
          </a:extLst>
        </xdr:cNvPr>
        <xdr:cNvSpPr/>
      </xdr:nvSpPr>
      <xdr:spPr>
        <a:xfrm>
          <a:off x="9058275" y="211193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3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B020000}"/>
            </a:ext>
          </a:extLst>
        </xdr:cNvPr>
        <xdr:cNvSpPr/>
      </xdr:nvSpPr>
      <xdr:spPr>
        <a:xfrm>
          <a:off x="9058275" y="21138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73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DC020000}"/>
            </a:ext>
          </a:extLst>
        </xdr:cNvPr>
        <xdr:cNvSpPr/>
      </xdr:nvSpPr>
      <xdr:spPr>
        <a:xfrm>
          <a:off x="9058275" y="232433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73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DD020000}"/>
            </a:ext>
          </a:extLst>
        </xdr:cNvPr>
        <xdr:cNvSpPr/>
      </xdr:nvSpPr>
      <xdr:spPr>
        <a:xfrm>
          <a:off x="9058275" y="23300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3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E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F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E0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E1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E2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3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E3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4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4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116679</xdr:rowOff>
    </xdr:from>
    <xdr:to>
      <xdr:col>11</xdr:col>
      <xdr:colOff>0</xdr:colOff>
      <xdr:row>51</xdr:row>
      <xdr:rowOff>316704</xdr:rowOff>
    </xdr:to>
    <xdr:sp macro="" textlink="">
      <xdr:nvSpPr>
        <xdr:cNvPr id="74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5020000}"/>
            </a:ext>
          </a:extLst>
        </xdr:cNvPr>
        <xdr:cNvSpPr/>
      </xdr:nvSpPr>
      <xdr:spPr>
        <a:xfrm>
          <a:off x="9058275" y="233100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6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7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8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9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78579</xdr:rowOff>
    </xdr:from>
    <xdr:to>
      <xdr:col>11</xdr:col>
      <xdr:colOff>0</xdr:colOff>
      <xdr:row>51</xdr:row>
      <xdr:rowOff>211929</xdr:rowOff>
    </xdr:to>
    <xdr:sp macro="" textlink="">
      <xdr:nvSpPr>
        <xdr:cNvPr id="74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A020000}"/>
            </a:ext>
          </a:extLst>
        </xdr:cNvPr>
        <xdr:cNvSpPr/>
      </xdr:nvSpPr>
      <xdr:spPr>
        <a:xfrm>
          <a:off x="9058275" y="232719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74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B020000}"/>
            </a:ext>
          </a:extLst>
        </xdr:cNvPr>
        <xdr:cNvSpPr/>
      </xdr:nvSpPr>
      <xdr:spPr>
        <a:xfrm>
          <a:off x="9058275" y="23291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73820</xdr:rowOff>
    </xdr:from>
    <xdr:to>
      <xdr:col>11</xdr:col>
      <xdr:colOff>0</xdr:colOff>
      <xdr:row>59</xdr:row>
      <xdr:rowOff>235745</xdr:rowOff>
    </xdr:to>
    <xdr:sp macro="" textlink="">
      <xdr:nvSpPr>
        <xdr:cNvPr id="74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C020000}"/>
            </a:ext>
          </a:extLst>
        </xdr:cNvPr>
        <xdr:cNvSpPr/>
      </xdr:nvSpPr>
      <xdr:spPr>
        <a:xfrm>
          <a:off x="9058275" y="27334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97629</xdr:rowOff>
    </xdr:from>
    <xdr:to>
      <xdr:col>11</xdr:col>
      <xdr:colOff>0</xdr:colOff>
      <xdr:row>59</xdr:row>
      <xdr:rowOff>259554</xdr:rowOff>
    </xdr:to>
    <xdr:sp macro="" textlink="">
      <xdr:nvSpPr>
        <xdr:cNvPr id="74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D020000}"/>
            </a:ext>
          </a:extLst>
        </xdr:cNvPr>
        <xdr:cNvSpPr/>
      </xdr:nvSpPr>
      <xdr:spPr>
        <a:xfrm>
          <a:off x="9058275" y="27358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78580</xdr:rowOff>
    </xdr:from>
    <xdr:to>
      <xdr:col>11</xdr:col>
      <xdr:colOff>0</xdr:colOff>
      <xdr:row>60</xdr:row>
      <xdr:rowOff>297655</xdr:rowOff>
    </xdr:to>
    <xdr:sp macro="" textlink="">
      <xdr:nvSpPr>
        <xdr:cNvPr id="75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E020000}"/>
            </a:ext>
          </a:extLst>
        </xdr:cNvPr>
        <xdr:cNvSpPr/>
      </xdr:nvSpPr>
      <xdr:spPr>
        <a:xfrm>
          <a:off x="9058275" y="279392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111920</xdr:rowOff>
    </xdr:from>
    <xdr:to>
      <xdr:col>11</xdr:col>
      <xdr:colOff>0</xdr:colOff>
      <xdr:row>60</xdr:row>
      <xdr:rowOff>350045</xdr:rowOff>
    </xdr:to>
    <xdr:sp macro="" textlink="">
      <xdr:nvSpPr>
        <xdr:cNvPr id="75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F020000}"/>
            </a:ext>
          </a:extLst>
        </xdr:cNvPr>
        <xdr:cNvSpPr/>
      </xdr:nvSpPr>
      <xdr:spPr>
        <a:xfrm>
          <a:off x="9058275" y="279725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145254</xdr:rowOff>
    </xdr:from>
    <xdr:to>
      <xdr:col>11</xdr:col>
      <xdr:colOff>0</xdr:colOff>
      <xdr:row>60</xdr:row>
      <xdr:rowOff>383379</xdr:rowOff>
    </xdr:to>
    <xdr:sp macro="" textlink="">
      <xdr:nvSpPr>
        <xdr:cNvPr id="75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F0020000}"/>
            </a:ext>
          </a:extLst>
        </xdr:cNvPr>
        <xdr:cNvSpPr/>
      </xdr:nvSpPr>
      <xdr:spPr>
        <a:xfrm>
          <a:off x="9058275" y="28005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50005</xdr:rowOff>
    </xdr:from>
    <xdr:to>
      <xdr:col>11</xdr:col>
      <xdr:colOff>0</xdr:colOff>
      <xdr:row>63</xdr:row>
      <xdr:rowOff>192880</xdr:rowOff>
    </xdr:to>
    <xdr:sp macro="" textlink="">
      <xdr:nvSpPr>
        <xdr:cNvPr id="75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F1020000}"/>
            </a:ext>
          </a:extLst>
        </xdr:cNvPr>
        <xdr:cNvSpPr/>
      </xdr:nvSpPr>
      <xdr:spPr>
        <a:xfrm>
          <a:off x="9058275" y="288821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73820</xdr:rowOff>
    </xdr:from>
    <xdr:to>
      <xdr:col>11</xdr:col>
      <xdr:colOff>0</xdr:colOff>
      <xdr:row>63</xdr:row>
      <xdr:rowOff>235745</xdr:rowOff>
    </xdr:to>
    <xdr:sp macro="" textlink="">
      <xdr:nvSpPr>
        <xdr:cNvPr id="75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F2020000}"/>
            </a:ext>
          </a:extLst>
        </xdr:cNvPr>
        <xdr:cNvSpPr/>
      </xdr:nvSpPr>
      <xdr:spPr>
        <a:xfrm>
          <a:off x="9058275" y="289059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97629</xdr:rowOff>
    </xdr:from>
    <xdr:to>
      <xdr:col>11</xdr:col>
      <xdr:colOff>0</xdr:colOff>
      <xdr:row>63</xdr:row>
      <xdr:rowOff>259554</xdr:rowOff>
    </xdr:to>
    <xdr:sp macro="" textlink="">
      <xdr:nvSpPr>
        <xdr:cNvPr id="75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F3020000}"/>
            </a:ext>
          </a:extLst>
        </xdr:cNvPr>
        <xdr:cNvSpPr/>
      </xdr:nvSpPr>
      <xdr:spPr>
        <a:xfrm>
          <a:off x="9058275" y="28929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75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F402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75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F502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5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F6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5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F7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6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F8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F9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7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FA02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7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B02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4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FC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FD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6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FE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7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FF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768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0003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6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01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0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02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03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2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04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05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7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06030000}"/>
            </a:ext>
          </a:extLst>
        </xdr:cNvPr>
        <xdr:cNvSpPr/>
      </xdr:nvSpPr>
      <xdr:spPr>
        <a:xfrm>
          <a:off x="9060656" y="2019299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7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07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8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9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A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B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8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0C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8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0D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78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0E030000}"/>
            </a:ext>
          </a:extLst>
        </xdr:cNvPr>
        <xdr:cNvSpPr/>
      </xdr:nvSpPr>
      <xdr:spPr>
        <a:xfrm>
          <a:off x="9060656" y="20202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F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10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11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12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78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3030000}"/>
            </a:ext>
          </a:extLst>
        </xdr:cNvPr>
        <xdr:cNvSpPr/>
      </xdr:nvSpPr>
      <xdr:spPr>
        <a:xfrm>
          <a:off x="9060656" y="20164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14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15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0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16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17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2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18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19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9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1A030000}"/>
            </a:ext>
          </a:extLst>
        </xdr:cNvPr>
        <xdr:cNvSpPr/>
      </xdr:nvSpPr>
      <xdr:spPr>
        <a:xfrm>
          <a:off x="9060656" y="2019299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9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1B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1C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1D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1E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1F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80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20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8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21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8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22030000}"/>
            </a:ext>
          </a:extLst>
        </xdr:cNvPr>
        <xdr:cNvSpPr/>
      </xdr:nvSpPr>
      <xdr:spPr>
        <a:xfrm>
          <a:off x="9060656" y="20202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23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24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25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26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8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27030000}"/>
            </a:ext>
          </a:extLst>
        </xdr:cNvPr>
        <xdr:cNvSpPr/>
      </xdr:nvSpPr>
      <xdr:spPr>
        <a:xfrm>
          <a:off x="9060656" y="20164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8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28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9210675" y="1526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/>
      </xdr:nvSpPr>
      <xdr:spPr>
        <a:xfrm>
          <a:off x="9210675" y="3402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12</xdr:row>
      <xdr:rowOff>107154</xdr:rowOff>
    </xdr:from>
    <xdr:to>
      <xdr:col>13</xdr:col>
      <xdr:colOff>295571</xdr:colOff>
      <xdr:row>12</xdr:row>
      <xdr:rowOff>297654</xdr:rowOff>
    </xdr:to>
    <xdr:sp macro="" textlink="">
      <xdr:nvSpPr>
        <xdr:cNvPr id="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9210675" y="426957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6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7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8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/>
      </xdr:nvSpPr>
      <xdr:spPr>
        <a:xfrm>
          <a:off x="9210675" y="79843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97629</xdr:rowOff>
    </xdr:from>
    <xdr:to>
      <xdr:col>13</xdr:col>
      <xdr:colOff>0</xdr:colOff>
      <xdr:row>25</xdr:row>
      <xdr:rowOff>259554</xdr:rowOff>
    </xdr:to>
    <xdr:sp macro="" textlink="">
      <xdr:nvSpPr>
        <xdr:cNvPr id="9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/>
      </xdr:nvSpPr>
      <xdr:spPr>
        <a:xfrm>
          <a:off x="9210675" y="134612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1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2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13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1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/>
      </xdr:nvSpPr>
      <xdr:spPr>
        <a:xfrm>
          <a:off x="9210675" y="15263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16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17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8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9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20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1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/>
      </xdr:nvSpPr>
      <xdr:spPr>
        <a:xfrm>
          <a:off x="9210675" y="3402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12</xdr:row>
      <xdr:rowOff>107154</xdr:rowOff>
    </xdr:from>
    <xdr:to>
      <xdr:col>16</xdr:col>
      <xdr:colOff>295571</xdr:colOff>
      <xdr:row>12</xdr:row>
      <xdr:rowOff>297654</xdr:rowOff>
    </xdr:to>
    <xdr:sp macro="" textlink="">
      <xdr:nvSpPr>
        <xdr:cNvPr id="2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/>
      </xdr:nvSpPr>
      <xdr:spPr>
        <a:xfrm>
          <a:off x="9210675" y="42695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3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/>
      </xdr:nvSpPr>
      <xdr:spPr>
        <a:xfrm>
          <a:off x="9210675" y="7984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97629</xdr:rowOff>
    </xdr:from>
    <xdr:to>
      <xdr:col>13</xdr:col>
      <xdr:colOff>0</xdr:colOff>
      <xdr:row>25</xdr:row>
      <xdr:rowOff>259554</xdr:rowOff>
    </xdr:to>
    <xdr:sp macro="" textlink="">
      <xdr:nvSpPr>
        <xdr:cNvPr id="24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/>
      </xdr:nvSpPr>
      <xdr:spPr>
        <a:xfrm>
          <a:off x="9210675" y="13461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2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27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2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29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/>
      </xdr:nvSpPr>
      <xdr:spPr>
        <a:xfrm>
          <a:off x="58197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</xdr:row>
      <xdr:rowOff>88104</xdr:rowOff>
    </xdr:from>
    <xdr:to>
      <xdr:col>7</xdr:col>
      <xdr:colOff>0</xdr:colOff>
      <xdr:row>4</xdr:row>
      <xdr:rowOff>250029</xdr:rowOff>
    </xdr:to>
    <xdr:sp macro="" textlink="">
      <xdr:nvSpPr>
        <xdr:cNvPr id="30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/>
      </xdr:nvSpPr>
      <xdr:spPr>
        <a:xfrm>
          <a:off x="58197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31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/>
      </xdr:nvSpPr>
      <xdr:spPr>
        <a:xfrm>
          <a:off x="581977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12</xdr:row>
      <xdr:rowOff>145254</xdr:rowOff>
    </xdr:from>
    <xdr:to>
      <xdr:col>7</xdr:col>
      <xdr:colOff>0</xdr:colOff>
      <xdr:row>12</xdr:row>
      <xdr:rowOff>402429</xdr:rowOff>
    </xdr:to>
    <xdr:sp macro="" textlink="">
      <xdr:nvSpPr>
        <xdr:cNvPr id="32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/>
      </xdr:nvSpPr>
      <xdr:spPr>
        <a:xfrm>
          <a:off x="5819775" y="43076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88104</xdr:rowOff>
    </xdr:from>
    <xdr:to>
      <xdr:col>7</xdr:col>
      <xdr:colOff>0</xdr:colOff>
      <xdr:row>15</xdr:row>
      <xdr:rowOff>250029</xdr:rowOff>
    </xdr:to>
    <xdr:sp macro="" textlink="">
      <xdr:nvSpPr>
        <xdr:cNvPr id="33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/>
      </xdr:nvSpPr>
      <xdr:spPr>
        <a:xfrm>
          <a:off x="58197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16</xdr:row>
      <xdr:rowOff>88104</xdr:rowOff>
    </xdr:from>
    <xdr:to>
      <xdr:col>7</xdr:col>
      <xdr:colOff>0</xdr:colOff>
      <xdr:row>16</xdr:row>
      <xdr:rowOff>250029</xdr:rowOff>
    </xdr:to>
    <xdr:sp macro="" textlink="">
      <xdr:nvSpPr>
        <xdr:cNvPr id="34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/>
      </xdr:nvSpPr>
      <xdr:spPr>
        <a:xfrm>
          <a:off x="58197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17</xdr:row>
      <xdr:rowOff>116679</xdr:rowOff>
    </xdr:from>
    <xdr:to>
      <xdr:col>7</xdr:col>
      <xdr:colOff>0</xdr:colOff>
      <xdr:row>17</xdr:row>
      <xdr:rowOff>335754</xdr:rowOff>
    </xdr:to>
    <xdr:sp macro="" textlink="">
      <xdr:nvSpPr>
        <xdr:cNvPr id="35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/>
      </xdr:nvSpPr>
      <xdr:spPr>
        <a:xfrm>
          <a:off x="5819775" y="8012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25</xdr:row>
      <xdr:rowOff>126204</xdr:rowOff>
    </xdr:from>
    <xdr:to>
      <xdr:col>7</xdr:col>
      <xdr:colOff>0</xdr:colOff>
      <xdr:row>25</xdr:row>
      <xdr:rowOff>326229</xdr:rowOff>
    </xdr:to>
    <xdr:sp macro="" textlink="">
      <xdr:nvSpPr>
        <xdr:cNvPr id="36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SpPr/>
      </xdr:nvSpPr>
      <xdr:spPr>
        <a:xfrm>
          <a:off x="5819775" y="1348977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27</xdr:row>
      <xdr:rowOff>59529</xdr:rowOff>
    </xdr:from>
    <xdr:to>
      <xdr:col>7</xdr:col>
      <xdr:colOff>0</xdr:colOff>
      <xdr:row>27</xdr:row>
      <xdr:rowOff>164304</xdr:rowOff>
    </xdr:to>
    <xdr:sp macro="" textlink="">
      <xdr:nvSpPr>
        <xdr:cNvPr id="38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SpPr/>
      </xdr:nvSpPr>
      <xdr:spPr>
        <a:xfrm>
          <a:off x="58197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39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45</xdr:row>
      <xdr:rowOff>88104</xdr:rowOff>
    </xdr:from>
    <xdr:to>
      <xdr:col>7</xdr:col>
      <xdr:colOff>0</xdr:colOff>
      <xdr:row>45</xdr:row>
      <xdr:rowOff>240504</xdr:rowOff>
    </xdr:to>
    <xdr:sp macro="" textlink="">
      <xdr:nvSpPr>
        <xdr:cNvPr id="40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SpPr/>
      </xdr:nvSpPr>
      <xdr:spPr>
        <a:xfrm>
          <a:off x="58197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42</xdr:row>
      <xdr:rowOff>145254</xdr:rowOff>
    </xdr:from>
    <xdr:to>
      <xdr:col>5</xdr:col>
      <xdr:colOff>0</xdr:colOff>
      <xdr:row>43</xdr:row>
      <xdr:rowOff>4958</xdr:rowOff>
    </xdr:to>
    <xdr:sp macro="" textlink="">
      <xdr:nvSpPr>
        <xdr:cNvPr id="41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29000000}"/>
            </a:ext>
          </a:extLst>
        </xdr:cNvPr>
        <xdr:cNvSpPr/>
      </xdr:nvSpPr>
      <xdr:spPr>
        <a:xfrm>
          <a:off x="4200525" y="227195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42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2A000000}"/>
            </a:ext>
          </a:extLst>
        </xdr:cNvPr>
        <xdr:cNvSpPr/>
      </xdr:nvSpPr>
      <xdr:spPr>
        <a:xfrm>
          <a:off x="58197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88104</xdr:rowOff>
    </xdr:from>
    <xdr:to>
      <xdr:col>7</xdr:col>
      <xdr:colOff>0</xdr:colOff>
      <xdr:row>15</xdr:row>
      <xdr:rowOff>250029</xdr:rowOff>
    </xdr:to>
    <xdr:sp macro="" textlink="">
      <xdr:nvSpPr>
        <xdr:cNvPr id="43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SpPr/>
      </xdr:nvSpPr>
      <xdr:spPr>
        <a:xfrm>
          <a:off x="58197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16</xdr:row>
      <xdr:rowOff>88104</xdr:rowOff>
    </xdr:from>
    <xdr:to>
      <xdr:col>7</xdr:col>
      <xdr:colOff>0</xdr:colOff>
      <xdr:row>16</xdr:row>
      <xdr:rowOff>250029</xdr:rowOff>
    </xdr:to>
    <xdr:sp macro="" textlink="">
      <xdr:nvSpPr>
        <xdr:cNvPr id="44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2C000000}"/>
            </a:ext>
          </a:extLst>
        </xdr:cNvPr>
        <xdr:cNvSpPr/>
      </xdr:nvSpPr>
      <xdr:spPr>
        <a:xfrm>
          <a:off x="58197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5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2D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6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2E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</xdr:row>
      <xdr:rowOff>88104</xdr:rowOff>
    </xdr:from>
    <xdr:to>
      <xdr:col>7</xdr:col>
      <xdr:colOff>0</xdr:colOff>
      <xdr:row>4</xdr:row>
      <xdr:rowOff>250029</xdr:rowOff>
    </xdr:to>
    <xdr:sp macro="" textlink="">
      <xdr:nvSpPr>
        <xdr:cNvPr id="4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2F000000}"/>
            </a:ext>
          </a:extLst>
        </xdr:cNvPr>
        <xdr:cNvSpPr/>
      </xdr:nvSpPr>
      <xdr:spPr>
        <a:xfrm>
          <a:off x="58197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4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SpPr/>
      </xdr:nvSpPr>
      <xdr:spPr>
        <a:xfrm>
          <a:off x="581977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12</xdr:row>
      <xdr:rowOff>145254</xdr:rowOff>
    </xdr:from>
    <xdr:to>
      <xdr:col>7</xdr:col>
      <xdr:colOff>0</xdr:colOff>
      <xdr:row>12</xdr:row>
      <xdr:rowOff>402429</xdr:rowOff>
    </xdr:to>
    <xdr:sp macro="" textlink="">
      <xdr:nvSpPr>
        <xdr:cNvPr id="49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31000000}"/>
            </a:ext>
          </a:extLst>
        </xdr:cNvPr>
        <xdr:cNvSpPr/>
      </xdr:nvSpPr>
      <xdr:spPr>
        <a:xfrm>
          <a:off x="5819775" y="43076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17</xdr:row>
      <xdr:rowOff>116679</xdr:rowOff>
    </xdr:from>
    <xdr:to>
      <xdr:col>7</xdr:col>
      <xdr:colOff>0</xdr:colOff>
      <xdr:row>17</xdr:row>
      <xdr:rowOff>335754</xdr:rowOff>
    </xdr:to>
    <xdr:sp macro="" textlink="">
      <xdr:nvSpPr>
        <xdr:cNvPr id="50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32000000}"/>
            </a:ext>
          </a:extLst>
        </xdr:cNvPr>
        <xdr:cNvSpPr/>
      </xdr:nvSpPr>
      <xdr:spPr>
        <a:xfrm>
          <a:off x="5819775" y="8012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25</xdr:row>
      <xdr:rowOff>126204</xdr:rowOff>
    </xdr:from>
    <xdr:to>
      <xdr:col>7</xdr:col>
      <xdr:colOff>0</xdr:colOff>
      <xdr:row>25</xdr:row>
      <xdr:rowOff>326229</xdr:rowOff>
    </xdr:to>
    <xdr:sp macro="" textlink="">
      <xdr:nvSpPr>
        <xdr:cNvPr id="51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33000000}"/>
            </a:ext>
          </a:extLst>
        </xdr:cNvPr>
        <xdr:cNvSpPr/>
      </xdr:nvSpPr>
      <xdr:spPr>
        <a:xfrm>
          <a:off x="5819775" y="13489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27</xdr:row>
      <xdr:rowOff>59529</xdr:rowOff>
    </xdr:from>
    <xdr:to>
      <xdr:col>7</xdr:col>
      <xdr:colOff>0</xdr:colOff>
      <xdr:row>27</xdr:row>
      <xdr:rowOff>164304</xdr:rowOff>
    </xdr:to>
    <xdr:sp macro="" textlink="">
      <xdr:nvSpPr>
        <xdr:cNvPr id="53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35000000}"/>
            </a:ext>
          </a:extLst>
        </xdr:cNvPr>
        <xdr:cNvSpPr/>
      </xdr:nvSpPr>
      <xdr:spPr>
        <a:xfrm>
          <a:off x="58197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45</xdr:row>
      <xdr:rowOff>88104</xdr:rowOff>
    </xdr:from>
    <xdr:to>
      <xdr:col>7</xdr:col>
      <xdr:colOff>0</xdr:colOff>
      <xdr:row>45</xdr:row>
      <xdr:rowOff>240504</xdr:rowOff>
    </xdr:to>
    <xdr:sp macro="" textlink="">
      <xdr:nvSpPr>
        <xdr:cNvPr id="54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36000000}"/>
            </a:ext>
          </a:extLst>
        </xdr:cNvPr>
        <xdr:cNvSpPr/>
      </xdr:nvSpPr>
      <xdr:spPr>
        <a:xfrm>
          <a:off x="58197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42</xdr:row>
      <xdr:rowOff>145254</xdr:rowOff>
    </xdr:from>
    <xdr:to>
      <xdr:col>5</xdr:col>
      <xdr:colOff>0</xdr:colOff>
      <xdr:row>43</xdr:row>
      <xdr:rowOff>4958</xdr:rowOff>
    </xdr:to>
    <xdr:sp macro="" textlink="">
      <xdr:nvSpPr>
        <xdr:cNvPr id="5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37000000}"/>
            </a:ext>
          </a:extLst>
        </xdr:cNvPr>
        <xdr:cNvSpPr/>
      </xdr:nvSpPr>
      <xdr:spPr>
        <a:xfrm>
          <a:off x="4200525" y="227195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5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57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39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58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3A000000}"/>
            </a:ext>
          </a:extLst>
        </xdr:cNvPr>
        <xdr:cNvSpPr/>
      </xdr:nvSpPr>
      <xdr:spPr>
        <a:xfrm>
          <a:off x="921067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59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D00-00003B000000}"/>
            </a:ext>
          </a:extLst>
        </xdr:cNvPr>
        <xdr:cNvSpPr/>
      </xdr:nvSpPr>
      <xdr:spPr>
        <a:xfrm>
          <a:off x="921067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145254</xdr:rowOff>
    </xdr:from>
    <xdr:to>
      <xdr:col>13</xdr:col>
      <xdr:colOff>0</xdr:colOff>
      <xdr:row>8</xdr:row>
      <xdr:rowOff>402429</xdr:rowOff>
    </xdr:to>
    <xdr:sp macro="" textlink="">
      <xdr:nvSpPr>
        <xdr:cNvPr id="60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3C000000}"/>
            </a:ext>
          </a:extLst>
        </xdr:cNvPr>
        <xdr:cNvSpPr/>
      </xdr:nvSpPr>
      <xdr:spPr>
        <a:xfrm>
          <a:off x="921067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116679</xdr:rowOff>
    </xdr:from>
    <xdr:to>
      <xdr:col>13</xdr:col>
      <xdr:colOff>0</xdr:colOff>
      <xdr:row>12</xdr:row>
      <xdr:rowOff>335754</xdr:rowOff>
    </xdr:to>
    <xdr:sp macro="" textlink="">
      <xdr:nvSpPr>
        <xdr:cNvPr id="61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3D000000}"/>
            </a:ext>
          </a:extLst>
        </xdr:cNvPr>
        <xdr:cNvSpPr/>
      </xdr:nvSpPr>
      <xdr:spPr>
        <a:xfrm>
          <a:off x="9210675" y="42791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107154</xdr:rowOff>
    </xdr:from>
    <xdr:to>
      <xdr:col>13</xdr:col>
      <xdr:colOff>0</xdr:colOff>
      <xdr:row>13</xdr:row>
      <xdr:rowOff>307179</xdr:rowOff>
    </xdr:to>
    <xdr:sp macro="" textlink="">
      <xdr:nvSpPr>
        <xdr:cNvPr id="62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3E000000}"/>
            </a:ext>
          </a:extLst>
        </xdr:cNvPr>
        <xdr:cNvSpPr/>
      </xdr:nvSpPr>
      <xdr:spPr>
        <a:xfrm>
          <a:off x="9210675" y="51744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63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3F000000}"/>
            </a:ext>
          </a:extLst>
        </xdr:cNvPr>
        <xdr:cNvSpPr/>
      </xdr:nvSpPr>
      <xdr:spPr>
        <a:xfrm>
          <a:off x="9210675" y="6241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97629</xdr:rowOff>
    </xdr:from>
    <xdr:to>
      <xdr:col>13</xdr:col>
      <xdr:colOff>0</xdr:colOff>
      <xdr:row>16</xdr:row>
      <xdr:rowOff>259554</xdr:rowOff>
    </xdr:to>
    <xdr:sp macro="" textlink="">
      <xdr:nvSpPr>
        <xdr:cNvPr id="64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40000000}"/>
            </a:ext>
          </a:extLst>
        </xdr:cNvPr>
        <xdr:cNvSpPr/>
      </xdr:nvSpPr>
      <xdr:spPr>
        <a:xfrm>
          <a:off x="9210675" y="7393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116679</xdr:rowOff>
    </xdr:from>
    <xdr:to>
      <xdr:col>13</xdr:col>
      <xdr:colOff>0</xdr:colOff>
      <xdr:row>18</xdr:row>
      <xdr:rowOff>335754</xdr:rowOff>
    </xdr:to>
    <xdr:sp macro="" textlink="">
      <xdr:nvSpPr>
        <xdr:cNvPr id="65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D00-000041000000}"/>
            </a:ext>
          </a:extLst>
        </xdr:cNvPr>
        <xdr:cNvSpPr/>
      </xdr:nvSpPr>
      <xdr:spPr>
        <a:xfrm>
          <a:off x="9210675" y="8813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69054</xdr:rowOff>
    </xdr:from>
    <xdr:to>
      <xdr:col>11</xdr:col>
      <xdr:colOff>0</xdr:colOff>
      <xdr:row>27</xdr:row>
      <xdr:rowOff>192879</xdr:rowOff>
    </xdr:to>
    <xdr:sp macro="" textlink="">
      <xdr:nvSpPr>
        <xdr:cNvPr id="6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45000000}"/>
            </a:ext>
          </a:extLst>
        </xdr:cNvPr>
        <xdr:cNvSpPr/>
      </xdr:nvSpPr>
      <xdr:spPr>
        <a:xfrm>
          <a:off x="8039100" y="154519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70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46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116679</xdr:rowOff>
    </xdr:from>
    <xdr:to>
      <xdr:col>13</xdr:col>
      <xdr:colOff>0</xdr:colOff>
      <xdr:row>12</xdr:row>
      <xdr:rowOff>335754</xdr:rowOff>
    </xdr:to>
    <xdr:sp macro="" textlink="">
      <xdr:nvSpPr>
        <xdr:cNvPr id="71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47000000}"/>
            </a:ext>
          </a:extLst>
        </xdr:cNvPr>
        <xdr:cNvSpPr/>
      </xdr:nvSpPr>
      <xdr:spPr>
        <a:xfrm>
          <a:off x="9210675" y="42791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107154</xdr:rowOff>
    </xdr:from>
    <xdr:to>
      <xdr:col>13</xdr:col>
      <xdr:colOff>0</xdr:colOff>
      <xdr:row>13</xdr:row>
      <xdr:rowOff>307179</xdr:rowOff>
    </xdr:to>
    <xdr:sp macro="" textlink="">
      <xdr:nvSpPr>
        <xdr:cNvPr id="72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48000000}"/>
            </a:ext>
          </a:extLst>
        </xdr:cNvPr>
        <xdr:cNvSpPr/>
      </xdr:nvSpPr>
      <xdr:spPr>
        <a:xfrm>
          <a:off x="9210675" y="51744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7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4B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7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4C000000}"/>
            </a:ext>
          </a:extLst>
        </xdr:cNvPr>
        <xdr:cNvSpPr/>
      </xdr:nvSpPr>
      <xdr:spPr>
        <a:xfrm>
          <a:off x="921067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77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D00-00004D000000}"/>
            </a:ext>
          </a:extLst>
        </xdr:cNvPr>
        <xdr:cNvSpPr/>
      </xdr:nvSpPr>
      <xdr:spPr>
        <a:xfrm>
          <a:off x="921067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145254</xdr:rowOff>
    </xdr:from>
    <xdr:to>
      <xdr:col>13</xdr:col>
      <xdr:colOff>0</xdr:colOff>
      <xdr:row>8</xdr:row>
      <xdr:rowOff>402429</xdr:rowOff>
    </xdr:to>
    <xdr:sp macro="" textlink="">
      <xdr:nvSpPr>
        <xdr:cNvPr id="7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4E000000}"/>
            </a:ext>
          </a:extLst>
        </xdr:cNvPr>
        <xdr:cNvSpPr/>
      </xdr:nvSpPr>
      <xdr:spPr>
        <a:xfrm>
          <a:off x="921067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79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9210675" y="6241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97629</xdr:rowOff>
    </xdr:from>
    <xdr:to>
      <xdr:col>13</xdr:col>
      <xdr:colOff>0</xdr:colOff>
      <xdr:row>16</xdr:row>
      <xdr:rowOff>259554</xdr:rowOff>
    </xdr:to>
    <xdr:sp macro="" textlink="">
      <xdr:nvSpPr>
        <xdr:cNvPr id="80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/>
      </xdr:nvSpPr>
      <xdr:spPr>
        <a:xfrm>
          <a:off x="9210675" y="7393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116679</xdr:rowOff>
    </xdr:from>
    <xdr:to>
      <xdr:col>13</xdr:col>
      <xdr:colOff>0</xdr:colOff>
      <xdr:row>18</xdr:row>
      <xdr:rowOff>335754</xdr:rowOff>
    </xdr:to>
    <xdr:sp macro="" textlink="">
      <xdr:nvSpPr>
        <xdr:cNvPr id="81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/>
      </xdr:nvSpPr>
      <xdr:spPr>
        <a:xfrm>
          <a:off x="9210675" y="881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69054</xdr:rowOff>
    </xdr:from>
    <xdr:to>
      <xdr:col>11</xdr:col>
      <xdr:colOff>0</xdr:colOff>
      <xdr:row>27</xdr:row>
      <xdr:rowOff>192879</xdr:rowOff>
    </xdr:to>
    <xdr:sp macro="" textlink="">
      <xdr:nvSpPr>
        <xdr:cNvPr id="84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/>
      </xdr:nvSpPr>
      <xdr:spPr>
        <a:xfrm>
          <a:off x="8039100" y="154519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85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86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116679</xdr:rowOff>
    </xdr:from>
    <xdr:to>
      <xdr:col>13</xdr:col>
      <xdr:colOff>0</xdr:colOff>
      <xdr:row>8</xdr:row>
      <xdr:rowOff>335754</xdr:rowOff>
    </xdr:to>
    <xdr:sp macro="" textlink="">
      <xdr:nvSpPr>
        <xdr:cNvPr id="87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/>
      </xdr:nvSpPr>
      <xdr:spPr>
        <a:xfrm>
          <a:off x="921067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145254</xdr:rowOff>
    </xdr:from>
    <xdr:to>
      <xdr:col>13</xdr:col>
      <xdr:colOff>0</xdr:colOff>
      <xdr:row>12</xdr:row>
      <xdr:rowOff>402429</xdr:rowOff>
    </xdr:to>
    <xdr:sp macro="" textlink="">
      <xdr:nvSpPr>
        <xdr:cNvPr id="88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/>
      </xdr:nvSpPr>
      <xdr:spPr>
        <a:xfrm>
          <a:off x="9210675" y="43076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89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90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91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/>
      </xdr:nvSpPr>
      <xdr:spPr>
        <a:xfrm>
          <a:off x="9210675" y="8012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126204</xdr:rowOff>
    </xdr:from>
    <xdr:to>
      <xdr:col>13</xdr:col>
      <xdr:colOff>0</xdr:colOff>
      <xdr:row>25</xdr:row>
      <xdr:rowOff>326229</xdr:rowOff>
    </xdr:to>
    <xdr:sp macro="" textlink="">
      <xdr:nvSpPr>
        <xdr:cNvPr id="92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/>
      </xdr:nvSpPr>
      <xdr:spPr>
        <a:xfrm>
          <a:off x="9210675" y="1348977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94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95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96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97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98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99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100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1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2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10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116679</xdr:rowOff>
    </xdr:from>
    <xdr:to>
      <xdr:col>13</xdr:col>
      <xdr:colOff>0</xdr:colOff>
      <xdr:row>8</xdr:row>
      <xdr:rowOff>335754</xdr:rowOff>
    </xdr:to>
    <xdr:sp macro="" textlink="">
      <xdr:nvSpPr>
        <xdr:cNvPr id="10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/>
      </xdr:nvSpPr>
      <xdr:spPr>
        <a:xfrm>
          <a:off x="921067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145254</xdr:rowOff>
    </xdr:from>
    <xdr:to>
      <xdr:col>13</xdr:col>
      <xdr:colOff>0</xdr:colOff>
      <xdr:row>12</xdr:row>
      <xdr:rowOff>402429</xdr:rowOff>
    </xdr:to>
    <xdr:sp macro="" textlink="">
      <xdr:nvSpPr>
        <xdr:cNvPr id="10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/>
      </xdr:nvSpPr>
      <xdr:spPr>
        <a:xfrm>
          <a:off x="9210675" y="43076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106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/>
      </xdr:nvSpPr>
      <xdr:spPr>
        <a:xfrm>
          <a:off x="9210675" y="8012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126204</xdr:rowOff>
    </xdr:from>
    <xdr:to>
      <xdr:col>13</xdr:col>
      <xdr:colOff>0</xdr:colOff>
      <xdr:row>25</xdr:row>
      <xdr:rowOff>326229</xdr:rowOff>
    </xdr:to>
    <xdr:sp macro="" textlink="">
      <xdr:nvSpPr>
        <xdr:cNvPr id="107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/>
      </xdr:nvSpPr>
      <xdr:spPr>
        <a:xfrm>
          <a:off x="9210675" y="13489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109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110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11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1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3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1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16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1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8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/>
      </xdr:nvSpPr>
      <xdr:spPr>
        <a:xfrm>
          <a:off x="9058275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41</xdr:row>
      <xdr:rowOff>2379</xdr:rowOff>
    </xdr:to>
    <xdr:sp macro="" textlink="">
      <xdr:nvSpPr>
        <xdr:cNvPr id="2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SpPr/>
      </xdr:nvSpPr>
      <xdr:spPr>
        <a:xfrm>
          <a:off x="9058275" y="23452929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22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SpPr/>
      </xdr:nvSpPr>
      <xdr:spPr>
        <a:xfrm>
          <a:off x="9058275" y="239291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3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SpPr/>
      </xdr:nvSpPr>
      <xdr:spPr>
        <a:xfrm>
          <a:off x="9058275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24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SpPr/>
      </xdr:nvSpPr>
      <xdr:spPr>
        <a:xfrm>
          <a:off x="9058275" y="26243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25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2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2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2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3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SpPr/>
      </xdr:nvSpPr>
      <xdr:spPr>
        <a:xfrm>
          <a:off x="9058275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3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SpPr/>
      </xdr:nvSpPr>
      <xdr:spPr>
        <a:xfrm>
          <a:off x="9058275" y="26881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50005</xdr:rowOff>
    </xdr:from>
    <xdr:to>
      <xdr:col>11</xdr:col>
      <xdr:colOff>0</xdr:colOff>
      <xdr:row>31</xdr:row>
      <xdr:rowOff>192880</xdr:rowOff>
    </xdr:to>
    <xdr:sp macro="" textlink="">
      <xdr:nvSpPr>
        <xdr:cNvPr id="3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SpPr/>
      </xdr:nvSpPr>
      <xdr:spPr>
        <a:xfrm>
          <a:off x="9058275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6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7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9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4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4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47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49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1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3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54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36000000}"/>
            </a:ext>
          </a:extLst>
        </xdr:cNvPr>
        <xdr:cNvSpPr/>
      </xdr:nvSpPr>
      <xdr:spPr>
        <a:xfrm>
          <a:off x="9058275" y="26200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3800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8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3A00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5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3B000000}"/>
            </a:ext>
          </a:extLst>
        </xdr:cNvPr>
        <xdr:cNvSpPr/>
      </xdr:nvSpPr>
      <xdr:spPr>
        <a:xfrm>
          <a:off x="9058275" y="246292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6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3C000000}"/>
            </a:ext>
          </a:extLst>
        </xdr:cNvPr>
        <xdr:cNvSpPr/>
      </xdr:nvSpPr>
      <xdr:spPr>
        <a:xfrm>
          <a:off x="9058275" y="24653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3D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63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3F00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6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4100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6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4200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4300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400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600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800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4900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A00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7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4B00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D00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F00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000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100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8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200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8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5300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8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500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8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700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8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800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8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900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9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5B00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9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5D00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9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5E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9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F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9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000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200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1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6400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1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6500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1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6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10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800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10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6A00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10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6B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10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C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10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D00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11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F00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100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200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300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13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200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1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400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1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5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1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6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1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700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900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13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B00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14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8C00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14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8D00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8E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F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0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1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2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4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4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5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600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5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800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5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9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5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A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116679</xdr:rowOff>
    </xdr:from>
    <xdr:to>
      <xdr:col>11</xdr:col>
      <xdr:colOff>0</xdr:colOff>
      <xdr:row>30</xdr:row>
      <xdr:rowOff>316704</xdr:rowOff>
    </xdr:to>
    <xdr:sp macro="" textlink="">
      <xdr:nvSpPr>
        <xdr:cNvPr id="15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B00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5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9D00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5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F00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78579</xdr:rowOff>
    </xdr:from>
    <xdr:to>
      <xdr:col>11</xdr:col>
      <xdr:colOff>0</xdr:colOff>
      <xdr:row>30</xdr:row>
      <xdr:rowOff>211929</xdr:rowOff>
    </xdr:to>
    <xdr:sp macro="" textlink="">
      <xdr:nvSpPr>
        <xdr:cNvPr id="16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000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16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A100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A3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1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500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1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700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A8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9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1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AA00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7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AC00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7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AE00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17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F00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7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000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50005</xdr:rowOff>
    </xdr:from>
    <xdr:to>
      <xdr:col>11</xdr:col>
      <xdr:colOff>0</xdr:colOff>
      <xdr:row>39</xdr:row>
      <xdr:rowOff>192880</xdr:rowOff>
    </xdr:to>
    <xdr:sp macro="" textlink="">
      <xdr:nvSpPr>
        <xdr:cNvPr id="17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B1000000}"/>
            </a:ext>
          </a:extLst>
        </xdr:cNvPr>
        <xdr:cNvSpPr/>
      </xdr:nvSpPr>
      <xdr:spPr>
        <a:xfrm>
          <a:off x="9058275" y="228147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7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3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18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B500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1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B700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8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9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1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A000000}"/>
            </a:ext>
          </a:extLst>
        </xdr:cNvPr>
        <xdr:cNvSpPr/>
      </xdr:nvSpPr>
      <xdr:spPr>
        <a:xfrm>
          <a:off x="9058275" y="22881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1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C00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1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E00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1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F000000}"/>
            </a:ext>
          </a:extLst>
        </xdr:cNvPr>
        <xdr:cNvSpPr/>
      </xdr:nvSpPr>
      <xdr:spPr>
        <a:xfrm>
          <a:off x="9058275" y="22843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1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0000000}"/>
            </a:ext>
          </a:extLst>
        </xdr:cNvPr>
        <xdr:cNvSpPr/>
      </xdr:nvSpPr>
      <xdr:spPr>
        <a:xfrm>
          <a:off x="9058275" y="22862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19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1000000}"/>
            </a:ext>
          </a:extLst>
        </xdr:cNvPr>
        <xdr:cNvSpPr/>
      </xdr:nvSpPr>
      <xdr:spPr>
        <a:xfrm>
          <a:off x="9058275" y="26905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19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2000000}"/>
            </a:ext>
          </a:extLst>
        </xdr:cNvPr>
        <xdr:cNvSpPr/>
      </xdr:nvSpPr>
      <xdr:spPr>
        <a:xfrm>
          <a:off x="9058275" y="26929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19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3000000}"/>
            </a:ext>
          </a:extLst>
        </xdr:cNvPr>
        <xdr:cNvSpPr/>
      </xdr:nvSpPr>
      <xdr:spPr>
        <a:xfrm>
          <a:off x="9058275" y="275105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1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4000000}"/>
            </a:ext>
          </a:extLst>
        </xdr:cNvPr>
        <xdr:cNvSpPr/>
      </xdr:nvSpPr>
      <xdr:spPr>
        <a:xfrm>
          <a:off x="9058275" y="275439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1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5000000}"/>
            </a:ext>
          </a:extLst>
        </xdr:cNvPr>
        <xdr:cNvSpPr/>
      </xdr:nvSpPr>
      <xdr:spPr>
        <a:xfrm>
          <a:off x="9058275" y="275772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19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6000000}"/>
            </a:ext>
          </a:extLst>
        </xdr:cNvPr>
        <xdr:cNvSpPr/>
      </xdr:nvSpPr>
      <xdr:spPr>
        <a:xfrm>
          <a:off x="9058275" y="2845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19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7000000}"/>
            </a:ext>
          </a:extLst>
        </xdr:cNvPr>
        <xdr:cNvSpPr/>
      </xdr:nvSpPr>
      <xdr:spPr>
        <a:xfrm>
          <a:off x="9058275" y="2847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20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8000000}"/>
            </a:ext>
          </a:extLst>
        </xdr:cNvPr>
        <xdr:cNvSpPr/>
      </xdr:nvSpPr>
      <xdr:spPr>
        <a:xfrm>
          <a:off x="9058275" y="2850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2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900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2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A00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C00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E00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2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F00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2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000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2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D200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D400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D500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1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E00-0000D6000000}"/>
            </a:ext>
          </a:extLst>
        </xdr:cNvPr>
        <xdr:cNvSpPr/>
      </xdr:nvSpPr>
      <xdr:spPr>
        <a:xfrm>
          <a:off x="6505575" y="17168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1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E00-0000D7000000}"/>
            </a:ext>
          </a:extLst>
        </xdr:cNvPr>
        <xdr:cNvSpPr/>
      </xdr:nvSpPr>
      <xdr:spPr>
        <a:xfrm>
          <a:off x="6505575" y="2164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1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E00-0000D8000000}"/>
            </a:ext>
          </a:extLst>
        </xdr:cNvPr>
        <xdr:cNvSpPr/>
      </xdr:nvSpPr>
      <xdr:spPr>
        <a:xfrm>
          <a:off x="6505575" y="3459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1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E00-0000D9000000}"/>
            </a:ext>
          </a:extLst>
        </xdr:cNvPr>
        <xdr:cNvSpPr/>
      </xdr:nvSpPr>
      <xdr:spPr>
        <a:xfrm>
          <a:off x="6505575" y="444102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21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E00-0000DA000000}"/>
            </a:ext>
          </a:extLst>
        </xdr:cNvPr>
        <xdr:cNvSpPr/>
      </xdr:nvSpPr>
      <xdr:spPr>
        <a:xfrm>
          <a:off x="6505575" y="63079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223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E00-0000DF000000}"/>
            </a:ext>
          </a:extLst>
        </xdr:cNvPr>
        <xdr:cNvSpPr/>
      </xdr:nvSpPr>
      <xdr:spPr>
        <a:xfrm>
          <a:off x="6505575" y="10784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31</xdr:row>
      <xdr:rowOff>145254</xdr:rowOff>
    </xdr:from>
    <xdr:to>
      <xdr:col>5</xdr:col>
      <xdr:colOff>0</xdr:colOff>
      <xdr:row>32</xdr:row>
      <xdr:rowOff>4958</xdr:rowOff>
    </xdr:to>
    <xdr:sp macro="" textlink="">
      <xdr:nvSpPr>
        <xdr:cNvPr id="22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E1000000}"/>
            </a:ext>
          </a:extLst>
        </xdr:cNvPr>
        <xdr:cNvSpPr/>
      </xdr:nvSpPr>
      <xdr:spPr>
        <a:xfrm>
          <a:off x="5229225" y="20757354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2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E00-0000E2000000}"/>
            </a:ext>
          </a:extLst>
        </xdr:cNvPr>
        <xdr:cNvSpPr/>
      </xdr:nvSpPr>
      <xdr:spPr>
        <a:xfrm>
          <a:off x="6505575" y="17168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227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E00-0000E3000000}"/>
            </a:ext>
          </a:extLst>
        </xdr:cNvPr>
        <xdr:cNvSpPr/>
      </xdr:nvSpPr>
      <xdr:spPr>
        <a:xfrm>
          <a:off x="6505575" y="63079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31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E00-0000E7000000}"/>
            </a:ext>
          </a:extLst>
        </xdr:cNvPr>
        <xdr:cNvSpPr/>
      </xdr:nvSpPr>
      <xdr:spPr>
        <a:xfrm>
          <a:off x="6505575" y="216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32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E00-0000E8000000}"/>
            </a:ext>
          </a:extLst>
        </xdr:cNvPr>
        <xdr:cNvSpPr/>
      </xdr:nvSpPr>
      <xdr:spPr>
        <a:xfrm>
          <a:off x="6505575" y="3459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33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E00-0000E9000000}"/>
            </a:ext>
          </a:extLst>
        </xdr:cNvPr>
        <xdr:cNvSpPr/>
      </xdr:nvSpPr>
      <xdr:spPr>
        <a:xfrm>
          <a:off x="6505575" y="444102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237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E00-0000ED000000}"/>
            </a:ext>
          </a:extLst>
        </xdr:cNvPr>
        <xdr:cNvSpPr/>
      </xdr:nvSpPr>
      <xdr:spPr>
        <a:xfrm>
          <a:off x="6505575" y="10784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31</xdr:row>
      <xdr:rowOff>145254</xdr:rowOff>
    </xdr:from>
    <xdr:to>
      <xdr:col>5</xdr:col>
      <xdr:colOff>0</xdr:colOff>
      <xdr:row>32</xdr:row>
      <xdr:rowOff>4958</xdr:rowOff>
    </xdr:to>
    <xdr:sp macro="" textlink="">
      <xdr:nvSpPr>
        <xdr:cNvPr id="23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EE000000}"/>
            </a:ext>
          </a:extLst>
        </xdr:cNvPr>
        <xdr:cNvSpPr/>
      </xdr:nvSpPr>
      <xdr:spPr>
        <a:xfrm>
          <a:off x="5229225" y="20757354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25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FC000000}"/>
            </a:ext>
          </a:extLst>
        </xdr:cNvPr>
        <xdr:cNvSpPr/>
      </xdr:nvSpPr>
      <xdr:spPr>
        <a:xfrm>
          <a:off x="9058275" y="108037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26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0B010000}"/>
            </a:ext>
          </a:extLst>
        </xdr:cNvPr>
        <xdr:cNvSpPr/>
      </xdr:nvSpPr>
      <xdr:spPr>
        <a:xfrm>
          <a:off x="9058275" y="108037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145254</xdr:rowOff>
    </xdr:from>
    <xdr:to>
      <xdr:col>11</xdr:col>
      <xdr:colOff>0</xdr:colOff>
      <xdr:row>31</xdr:row>
      <xdr:rowOff>402429</xdr:rowOff>
    </xdr:to>
    <xdr:sp macro="" textlink="">
      <xdr:nvSpPr>
        <xdr:cNvPr id="27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17010000}"/>
            </a:ext>
          </a:extLst>
        </xdr:cNvPr>
        <xdr:cNvSpPr/>
      </xdr:nvSpPr>
      <xdr:spPr>
        <a:xfrm>
          <a:off x="9058275" y="207573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145254</xdr:rowOff>
    </xdr:from>
    <xdr:to>
      <xdr:col>11</xdr:col>
      <xdr:colOff>0</xdr:colOff>
      <xdr:row>31</xdr:row>
      <xdr:rowOff>402429</xdr:rowOff>
    </xdr:to>
    <xdr:sp macro="" textlink="">
      <xdr:nvSpPr>
        <xdr:cNvPr id="292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24010000}"/>
            </a:ext>
          </a:extLst>
        </xdr:cNvPr>
        <xdr:cNvSpPr/>
      </xdr:nvSpPr>
      <xdr:spPr>
        <a:xfrm>
          <a:off x="9058275" y="207573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29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26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29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28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29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2A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0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2C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302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2E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304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30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30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31010000}"/>
            </a:ext>
          </a:extLst>
        </xdr:cNvPr>
        <xdr:cNvSpPr/>
      </xdr:nvSpPr>
      <xdr:spPr>
        <a:xfrm>
          <a:off x="5867400" y="21550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0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32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97629</xdr:rowOff>
    </xdr:from>
    <xdr:to>
      <xdr:col>6</xdr:col>
      <xdr:colOff>0</xdr:colOff>
      <xdr:row>23</xdr:row>
      <xdr:rowOff>259554</xdr:rowOff>
    </xdr:to>
    <xdr:sp macro="" textlink="">
      <xdr:nvSpPr>
        <xdr:cNvPr id="307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33010000}"/>
            </a:ext>
          </a:extLst>
        </xdr:cNvPr>
        <xdr:cNvSpPr/>
      </xdr:nvSpPr>
      <xdr:spPr>
        <a:xfrm>
          <a:off x="5867400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97629</xdr:rowOff>
    </xdr:from>
    <xdr:to>
      <xdr:col>6</xdr:col>
      <xdr:colOff>0</xdr:colOff>
      <xdr:row>30</xdr:row>
      <xdr:rowOff>259554</xdr:rowOff>
    </xdr:to>
    <xdr:sp macro="" textlink="">
      <xdr:nvSpPr>
        <xdr:cNvPr id="30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34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309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35010000}"/>
            </a:ext>
          </a:extLst>
        </xdr:cNvPr>
        <xdr:cNvSpPr/>
      </xdr:nvSpPr>
      <xdr:spPr>
        <a:xfrm>
          <a:off x="5867400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107154</xdr:rowOff>
    </xdr:from>
    <xdr:to>
      <xdr:col>6</xdr:col>
      <xdr:colOff>0</xdr:colOff>
      <xdr:row>33</xdr:row>
      <xdr:rowOff>5158</xdr:rowOff>
    </xdr:to>
    <xdr:sp macro="" textlink="">
      <xdr:nvSpPr>
        <xdr:cNvPr id="310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E00-000036010000}"/>
            </a:ext>
          </a:extLst>
        </xdr:cNvPr>
        <xdr:cNvSpPr/>
      </xdr:nvSpPr>
      <xdr:spPr>
        <a:xfrm>
          <a:off x="5867400" y="21205029"/>
          <a:ext cx="0" cy="13612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311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E00-000037010000}"/>
            </a:ext>
          </a:extLst>
        </xdr:cNvPr>
        <xdr:cNvSpPr/>
      </xdr:nvSpPr>
      <xdr:spPr>
        <a:xfrm>
          <a:off x="5867400" y="22395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39</xdr:row>
      <xdr:rowOff>2478</xdr:rowOff>
    </xdr:to>
    <xdr:sp macro="" textlink="">
      <xdr:nvSpPr>
        <xdr:cNvPr id="312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38010000}"/>
            </a:ext>
          </a:extLst>
        </xdr:cNvPr>
        <xdr:cNvSpPr/>
      </xdr:nvSpPr>
      <xdr:spPr>
        <a:xfrm>
          <a:off x="5867400" y="22614729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88104</xdr:rowOff>
    </xdr:from>
    <xdr:to>
      <xdr:col>6</xdr:col>
      <xdr:colOff>0</xdr:colOff>
      <xdr:row>40</xdr:row>
      <xdr:rowOff>4919</xdr:rowOff>
    </xdr:to>
    <xdr:sp macro="" textlink="">
      <xdr:nvSpPr>
        <xdr:cNvPr id="313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39010000}"/>
            </a:ext>
          </a:extLst>
        </xdr:cNvPr>
        <xdr:cNvSpPr/>
      </xdr:nvSpPr>
      <xdr:spPr>
        <a:xfrm>
          <a:off x="5867400" y="22852854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97629</xdr:rowOff>
    </xdr:from>
    <xdr:to>
      <xdr:col>6</xdr:col>
      <xdr:colOff>0</xdr:colOff>
      <xdr:row>41</xdr:row>
      <xdr:rowOff>5127</xdr:rowOff>
    </xdr:to>
    <xdr:sp macro="" textlink="">
      <xdr:nvSpPr>
        <xdr:cNvPr id="314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3A010000}"/>
            </a:ext>
          </a:extLst>
        </xdr:cNvPr>
        <xdr:cNvSpPr/>
      </xdr:nvSpPr>
      <xdr:spPr>
        <a:xfrm>
          <a:off x="5867400" y="23462454"/>
          <a:ext cx="0" cy="3837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164304</xdr:rowOff>
    </xdr:from>
    <xdr:to>
      <xdr:col>6</xdr:col>
      <xdr:colOff>0</xdr:colOff>
      <xdr:row>44</xdr:row>
      <xdr:rowOff>431004</xdr:rowOff>
    </xdr:to>
    <xdr:sp macro="" textlink="">
      <xdr:nvSpPr>
        <xdr:cNvPr id="315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3B010000}"/>
            </a:ext>
          </a:extLst>
        </xdr:cNvPr>
        <xdr:cNvSpPr/>
      </xdr:nvSpPr>
      <xdr:spPr>
        <a:xfrm>
          <a:off x="5867400" y="24719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316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3C010000}"/>
            </a:ext>
          </a:extLst>
        </xdr:cNvPr>
        <xdr:cNvSpPr/>
      </xdr:nvSpPr>
      <xdr:spPr>
        <a:xfrm>
          <a:off x="5867400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31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3D010000}"/>
            </a:ext>
          </a:extLst>
        </xdr:cNvPr>
        <xdr:cNvSpPr/>
      </xdr:nvSpPr>
      <xdr:spPr>
        <a:xfrm>
          <a:off x="5867400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3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3E010000}"/>
            </a:ext>
          </a:extLst>
        </xdr:cNvPr>
        <xdr:cNvSpPr/>
      </xdr:nvSpPr>
      <xdr:spPr>
        <a:xfrm>
          <a:off x="5867400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3F010000}"/>
            </a:ext>
          </a:extLst>
        </xdr:cNvPr>
        <xdr:cNvSpPr/>
      </xdr:nvSpPr>
      <xdr:spPr>
        <a:xfrm>
          <a:off x="5867400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320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40010000}"/>
            </a:ext>
          </a:extLst>
        </xdr:cNvPr>
        <xdr:cNvSpPr/>
      </xdr:nvSpPr>
      <xdr:spPr>
        <a:xfrm>
          <a:off x="5867400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25</xdr:row>
      <xdr:rowOff>88104</xdr:rowOff>
    </xdr:from>
    <xdr:to>
      <xdr:col>6</xdr:col>
      <xdr:colOff>0</xdr:colOff>
      <xdr:row>25</xdr:row>
      <xdr:rowOff>250029</xdr:rowOff>
    </xdr:to>
    <xdr:sp macro="" textlink="">
      <xdr:nvSpPr>
        <xdr:cNvPr id="321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41010000}"/>
            </a:ext>
          </a:extLst>
        </xdr:cNvPr>
        <xdr:cNvSpPr/>
      </xdr:nvSpPr>
      <xdr:spPr>
        <a:xfrm>
          <a:off x="5867400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22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42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29</xdr:row>
      <xdr:rowOff>0</xdr:rowOff>
    </xdr:from>
    <xdr:to>
      <xdr:col>10</xdr:col>
      <xdr:colOff>295571</xdr:colOff>
      <xdr:row>29</xdr:row>
      <xdr:rowOff>0</xdr:rowOff>
    </xdr:to>
    <xdr:sp macro="" textlink="">
      <xdr:nvSpPr>
        <xdr:cNvPr id="32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43010000}"/>
            </a:ext>
          </a:extLst>
        </xdr:cNvPr>
        <xdr:cNvSpPr/>
      </xdr:nvSpPr>
      <xdr:spPr>
        <a:xfrm>
          <a:off x="8508204" y="198501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3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44010000}"/>
            </a:ext>
          </a:extLst>
        </xdr:cNvPr>
        <xdr:cNvSpPr/>
      </xdr:nvSpPr>
      <xdr:spPr>
        <a:xfrm>
          <a:off x="5867400" y="244149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50005</xdr:rowOff>
    </xdr:from>
    <xdr:to>
      <xdr:col>6</xdr:col>
      <xdr:colOff>0</xdr:colOff>
      <xdr:row>45</xdr:row>
      <xdr:rowOff>192880</xdr:rowOff>
    </xdr:to>
    <xdr:sp macro="" textlink="">
      <xdr:nvSpPr>
        <xdr:cNvPr id="3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45010000}"/>
            </a:ext>
          </a:extLst>
        </xdr:cNvPr>
        <xdr:cNvSpPr/>
      </xdr:nvSpPr>
      <xdr:spPr>
        <a:xfrm>
          <a:off x="5867400" y="25357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50005</xdr:rowOff>
    </xdr:from>
    <xdr:to>
      <xdr:col>6</xdr:col>
      <xdr:colOff>0</xdr:colOff>
      <xdr:row>31</xdr:row>
      <xdr:rowOff>192880</xdr:rowOff>
    </xdr:to>
    <xdr:sp macro="" textlink="">
      <xdr:nvSpPr>
        <xdr:cNvPr id="3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46010000}"/>
            </a:ext>
          </a:extLst>
        </xdr:cNvPr>
        <xdr:cNvSpPr/>
      </xdr:nvSpPr>
      <xdr:spPr>
        <a:xfrm>
          <a:off x="5867400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3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47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3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48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3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49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3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4A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71436</xdr:rowOff>
    </xdr:from>
    <xdr:to>
      <xdr:col>6</xdr:col>
      <xdr:colOff>0</xdr:colOff>
      <xdr:row>22</xdr:row>
      <xdr:rowOff>261936</xdr:rowOff>
    </xdr:to>
    <xdr:sp macro="" textlink="">
      <xdr:nvSpPr>
        <xdr:cNvPr id="33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4C010000}"/>
            </a:ext>
          </a:extLst>
        </xdr:cNvPr>
        <xdr:cNvSpPr/>
      </xdr:nvSpPr>
      <xdr:spPr>
        <a:xfrm>
          <a:off x="5867400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123825</xdr:rowOff>
    </xdr:from>
    <xdr:to>
      <xdr:col>6</xdr:col>
      <xdr:colOff>0</xdr:colOff>
      <xdr:row>30</xdr:row>
      <xdr:rowOff>285750</xdr:rowOff>
    </xdr:to>
    <xdr:sp macro="" textlink="">
      <xdr:nvSpPr>
        <xdr:cNvPr id="33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4E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123825</xdr:rowOff>
    </xdr:from>
    <xdr:to>
      <xdr:col>6</xdr:col>
      <xdr:colOff>0</xdr:colOff>
      <xdr:row>30</xdr:row>
      <xdr:rowOff>285750</xdr:rowOff>
    </xdr:to>
    <xdr:sp macro="" textlink="">
      <xdr:nvSpPr>
        <xdr:cNvPr id="33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50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142875</xdr:rowOff>
    </xdr:from>
    <xdr:to>
      <xdr:col>6</xdr:col>
      <xdr:colOff>0</xdr:colOff>
      <xdr:row>33</xdr:row>
      <xdr:rowOff>2978</xdr:rowOff>
    </xdr:to>
    <xdr:sp macro="" textlink="">
      <xdr:nvSpPr>
        <xdr:cNvPr id="338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E00-000052010000}"/>
            </a:ext>
          </a:extLst>
        </xdr:cNvPr>
        <xdr:cNvSpPr/>
      </xdr:nvSpPr>
      <xdr:spPr>
        <a:xfrm>
          <a:off x="5867400" y="21240750"/>
          <a:ext cx="0" cy="9822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142875</xdr:rowOff>
    </xdr:from>
    <xdr:to>
      <xdr:col>6</xdr:col>
      <xdr:colOff>0</xdr:colOff>
      <xdr:row>33</xdr:row>
      <xdr:rowOff>2978</xdr:rowOff>
    </xdr:to>
    <xdr:sp macro="" textlink="">
      <xdr:nvSpPr>
        <xdr:cNvPr id="340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E00-000054010000}"/>
            </a:ext>
          </a:extLst>
        </xdr:cNvPr>
        <xdr:cNvSpPr/>
      </xdr:nvSpPr>
      <xdr:spPr>
        <a:xfrm>
          <a:off x="5867400" y="21240750"/>
          <a:ext cx="0" cy="9822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142875</xdr:rowOff>
    </xdr:from>
    <xdr:to>
      <xdr:col>6</xdr:col>
      <xdr:colOff>0</xdr:colOff>
      <xdr:row>37</xdr:row>
      <xdr:rowOff>333375</xdr:rowOff>
    </xdr:to>
    <xdr:sp macro="" textlink="">
      <xdr:nvSpPr>
        <xdr:cNvPr id="342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E00-000056010000}"/>
            </a:ext>
          </a:extLst>
        </xdr:cNvPr>
        <xdr:cNvSpPr/>
      </xdr:nvSpPr>
      <xdr:spPr>
        <a:xfrm>
          <a:off x="5867400" y="2243137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142875</xdr:rowOff>
    </xdr:from>
    <xdr:to>
      <xdr:col>6</xdr:col>
      <xdr:colOff>0</xdr:colOff>
      <xdr:row>37</xdr:row>
      <xdr:rowOff>333375</xdr:rowOff>
    </xdr:to>
    <xdr:sp macro="" textlink="">
      <xdr:nvSpPr>
        <xdr:cNvPr id="344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E00-000058010000}"/>
            </a:ext>
          </a:extLst>
        </xdr:cNvPr>
        <xdr:cNvSpPr/>
      </xdr:nvSpPr>
      <xdr:spPr>
        <a:xfrm>
          <a:off x="5867400" y="2243137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123825</xdr:rowOff>
    </xdr:from>
    <xdr:to>
      <xdr:col>6</xdr:col>
      <xdr:colOff>0</xdr:colOff>
      <xdr:row>40</xdr:row>
      <xdr:rowOff>2857</xdr:rowOff>
    </xdr:to>
    <xdr:sp macro="" textlink="">
      <xdr:nvSpPr>
        <xdr:cNvPr id="346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5A010000}"/>
            </a:ext>
          </a:extLst>
        </xdr:cNvPr>
        <xdr:cNvSpPr/>
      </xdr:nvSpPr>
      <xdr:spPr>
        <a:xfrm>
          <a:off x="5867400" y="22888575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123825</xdr:rowOff>
    </xdr:from>
    <xdr:to>
      <xdr:col>6</xdr:col>
      <xdr:colOff>0</xdr:colOff>
      <xdr:row>40</xdr:row>
      <xdr:rowOff>2857</xdr:rowOff>
    </xdr:to>
    <xdr:sp macro="" textlink="">
      <xdr:nvSpPr>
        <xdr:cNvPr id="348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5C010000}"/>
            </a:ext>
          </a:extLst>
        </xdr:cNvPr>
        <xdr:cNvSpPr/>
      </xdr:nvSpPr>
      <xdr:spPr>
        <a:xfrm>
          <a:off x="5867400" y="22888575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2858</xdr:rowOff>
    </xdr:to>
    <xdr:sp macro="" textlink="">
      <xdr:nvSpPr>
        <xdr:cNvPr id="350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5E010000}"/>
            </a:ext>
          </a:extLst>
        </xdr:cNvPr>
        <xdr:cNvSpPr/>
      </xdr:nvSpPr>
      <xdr:spPr>
        <a:xfrm>
          <a:off x="5867400" y="23488650"/>
          <a:ext cx="0" cy="3552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2858</xdr:rowOff>
    </xdr:to>
    <xdr:sp macro="" textlink="">
      <xdr:nvSpPr>
        <xdr:cNvPr id="352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60010000}"/>
            </a:ext>
          </a:extLst>
        </xdr:cNvPr>
        <xdr:cNvSpPr/>
      </xdr:nvSpPr>
      <xdr:spPr>
        <a:xfrm>
          <a:off x="5867400" y="23488650"/>
          <a:ext cx="0" cy="3552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121445</xdr:rowOff>
    </xdr:from>
    <xdr:to>
      <xdr:col>6</xdr:col>
      <xdr:colOff>0</xdr:colOff>
      <xdr:row>44</xdr:row>
      <xdr:rowOff>388145</xdr:rowOff>
    </xdr:to>
    <xdr:sp macro="" textlink="">
      <xdr:nvSpPr>
        <xdr:cNvPr id="353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61010000}"/>
            </a:ext>
          </a:extLst>
        </xdr:cNvPr>
        <xdr:cNvSpPr/>
      </xdr:nvSpPr>
      <xdr:spPr>
        <a:xfrm>
          <a:off x="5867400" y="24676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55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63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5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65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73820</xdr:rowOff>
    </xdr:from>
    <xdr:to>
      <xdr:col>6</xdr:col>
      <xdr:colOff>0</xdr:colOff>
      <xdr:row>42</xdr:row>
      <xdr:rowOff>235745</xdr:rowOff>
    </xdr:to>
    <xdr:sp macro="" textlink="">
      <xdr:nvSpPr>
        <xdr:cNvPr id="35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66010000}"/>
            </a:ext>
          </a:extLst>
        </xdr:cNvPr>
        <xdr:cNvSpPr/>
      </xdr:nvSpPr>
      <xdr:spPr>
        <a:xfrm>
          <a:off x="5867400" y="241530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35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67010000}"/>
            </a:ext>
          </a:extLst>
        </xdr:cNvPr>
        <xdr:cNvSpPr/>
      </xdr:nvSpPr>
      <xdr:spPr>
        <a:xfrm>
          <a:off x="5867400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36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68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36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6A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364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6C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107154</xdr:rowOff>
    </xdr:from>
    <xdr:to>
      <xdr:col>6</xdr:col>
      <xdr:colOff>0</xdr:colOff>
      <xdr:row>15</xdr:row>
      <xdr:rowOff>307179</xdr:rowOff>
    </xdr:to>
    <xdr:sp macro="" textlink="">
      <xdr:nvSpPr>
        <xdr:cNvPr id="365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6D010000}"/>
            </a:ext>
          </a:extLst>
        </xdr:cNvPr>
        <xdr:cNvSpPr/>
      </xdr:nvSpPr>
      <xdr:spPr>
        <a:xfrm>
          <a:off x="5867400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36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E010000}"/>
            </a:ext>
          </a:extLst>
        </xdr:cNvPr>
        <xdr:cNvSpPr/>
      </xdr:nvSpPr>
      <xdr:spPr>
        <a:xfrm>
          <a:off x="5867400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3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F010000}"/>
            </a:ext>
          </a:extLst>
        </xdr:cNvPr>
        <xdr:cNvSpPr/>
      </xdr:nvSpPr>
      <xdr:spPr>
        <a:xfrm>
          <a:off x="5867400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3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1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3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3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3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4010000}"/>
            </a:ext>
          </a:extLst>
        </xdr:cNvPr>
        <xdr:cNvSpPr/>
      </xdr:nvSpPr>
      <xdr:spPr>
        <a:xfrm>
          <a:off x="5867400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3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5010000}"/>
            </a:ext>
          </a:extLst>
        </xdr:cNvPr>
        <xdr:cNvSpPr/>
      </xdr:nvSpPr>
      <xdr:spPr>
        <a:xfrm>
          <a:off x="5867400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37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6010000}"/>
            </a:ext>
          </a:extLst>
        </xdr:cNvPr>
        <xdr:cNvSpPr/>
      </xdr:nvSpPr>
      <xdr:spPr>
        <a:xfrm>
          <a:off x="5867400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37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8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3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A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3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B010000}"/>
            </a:ext>
          </a:extLst>
        </xdr:cNvPr>
        <xdr:cNvSpPr/>
      </xdr:nvSpPr>
      <xdr:spPr>
        <a:xfrm>
          <a:off x="5867400" y="43743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3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C010000}"/>
            </a:ext>
          </a:extLst>
        </xdr:cNvPr>
        <xdr:cNvSpPr/>
      </xdr:nvSpPr>
      <xdr:spPr>
        <a:xfrm>
          <a:off x="5867400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8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7D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38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E010000}"/>
            </a:ext>
          </a:extLst>
        </xdr:cNvPr>
        <xdr:cNvSpPr/>
      </xdr:nvSpPr>
      <xdr:spPr>
        <a:xfrm>
          <a:off x="5867400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38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0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38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2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38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83010000}"/>
            </a:ext>
          </a:extLst>
        </xdr:cNvPr>
        <xdr:cNvSpPr/>
      </xdr:nvSpPr>
      <xdr:spPr>
        <a:xfrm>
          <a:off x="5867400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3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84010000}"/>
            </a:ext>
          </a:extLst>
        </xdr:cNvPr>
        <xdr:cNvSpPr/>
      </xdr:nvSpPr>
      <xdr:spPr>
        <a:xfrm>
          <a:off x="5867400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39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6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39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8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9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9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9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A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116679</xdr:rowOff>
    </xdr:from>
    <xdr:to>
      <xdr:col>6</xdr:col>
      <xdr:colOff>0</xdr:colOff>
      <xdr:row>26</xdr:row>
      <xdr:rowOff>316704</xdr:rowOff>
    </xdr:to>
    <xdr:sp macro="" textlink="">
      <xdr:nvSpPr>
        <xdr:cNvPr id="39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B010000}"/>
            </a:ext>
          </a:extLst>
        </xdr:cNvPr>
        <xdr:cNvSpPr/>
      </xdr:nvSpPr>
      <xdr:spPr>
        <a:xfrm>
          <a:off x="5867400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39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D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F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78579</xdr:rowOff>
    </xdr:from>
    <xdr:to>
      <xdr:col>6</xdr:col>
      <xdr:colOff>0</xdr:colOff>
      <xdr:row>26</xdr:row>
      <xdr:rowOff>211929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0010000}"/>
            </a:ext>
          </a:extLst>
        </xdr:cNvPr>
        <xdr:cNvSpPr/>
      </xdr:nvSpPr>
      <xdr:spPr>
        <a:xfrm>
          <a:off x="5867400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1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40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3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40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5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40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6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40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7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116679</xdr:rowOff>
    </xdr:from>
    <xdr:to>
      <xdr:col>6</xdr:col>
      <xdr:colOff>0</xdr:colOff>
      <xdr:row>27</xdr:row>
      <xdr:rowOff>316704</xdr:rowOff>
    </xdr:to>
    <xdr:sp macro="" textlink="">
      <xdr:nvSpPr>
        <xdr:cNvPr id="40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8010000}"/>
            </a:ext>
          </a:extLst>
        </xdr:cNvPr>
        <xdr:cNvSpPr/>
      </xdr:nvSpPr>
      <xdr:spPr>
        <a:xfrm>
          <a:off x="5867400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41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9A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41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C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78579</xdr:rowOff>
    </xdr:from>
    <xdr:to>
      <xdr:col>6</xdr:col>
      <xdr:colOff>0</xdr:colOff>
      <xdr:row>27</xdr:row>
      <xdr:rowOff>211929</xdr:rowOff>
    </xdr:to>
    <xdr:sp macro="" textlink="">
      <xdr:nvSpPr>
        <xdr:cNvPr id="41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D010000}"/>
            </a:ext>
          </a:extLst>
        </xdr:cNvPr>
        <xdr:cNvSpPr/>
      </xdr:nvSpPr>
      <xdr:spPr>
        <a:xfrm>
          <a:off x="5867400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97629</xdr:rowOff>
    </xdr:from>
    <xdr:to>
      <xdr:col>6</xdr:col>
      <xdr:colOff>0</xdr:colOff>
      <xdr:row>27</xdr:row>
      <xdr:rowOff>259554</xdr:rowOff>
    </xdr:to>
    <xdr:sp macro="" textlink="">
      <xdr:nvSpPr>
        <xdr:cNvPr id="41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E010000}"/>
            </a:ext>
          </a:extLst>
        </xdr:cNvPr>
        <xdr:cNvSpPr/>
      </xdr:nvSpPr>
      <xdr:spPr>
        <a:xfrm>
          <a:off x="5867400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D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43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F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43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0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4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1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173829</xdr:rowOff>
    </xdr:from>
    <xdr:to>
      <xdr:col>6</xdr:col>
      <xdr:colOff>0</xdr:colOff>
      <xdr:row>28</xdr:row>
      <xdr:rowOff>478629</xdr:rowOff>
    </xdr:to>
    <xdr:sp macro="" textlink="">
      <xdr:nvSpPr>
        <xdr:cNvPr id="4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2010000}"/>
            </a:ext>
          </a:extLst>
        </xdr:cNvPr>
        <xdr:cNvSpPr/>
      </xdr:nvSpPr>
      <xdr:spPr>
        <a:xfrm>
          <a:off x="5867400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4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4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4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6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4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7010000}"/>
            </a:ext>
          </a:extLst>
        </xdr:cNvPr>
        <xdr:cNvSpPr/>
      </xdr:nvSpPr>
      <xdr:spPr>
        <a:xfrm>
          <a:off x="5867400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145254</xdr:rowOff>
    </xdr:from>
    <xdr:to>
      <xdr:col>6</xdr:col>
      <xdr:colOff>0</xdr:colOff>
      <xdr:row>28</xdr:row>
      <xdr:rowOff>383379</xdr:rowOff>
    </xdr:to>
    <xdr:sp macro="" textlink="">
      <xdr:nvSpPr>
        <xdr:cNvPr id="4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8010000}"/>
            </a:ext>
          </a:extLst>
        </xdr:cNvPr>
        <xdr:cNvSpPr/>
      </xdr:nvSpPr>
      <xdr:spPr>
        <a:xfrm>
          <a:off x="5867400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9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A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B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C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D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107154</xdr:rowOff>
    </xdr:from>
    <xdr:to>
      <xdr:col>6</xdr:col>
      <xdr:colOff>0</xdr:colOff>
      <xdr:row>30</xdr:row>
      <xdr:rowOff>297654</xdr:rowOff>
    </xdr:to>
    <xdr:sp macro="" textlink="">
      <xdr:nvSpPr>
        <xdr:cNvPr id="44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BE010000}"/>
            </a:ext>
          </a:extLst>
        </xdr:cNvPr>
        <xdr:cNvSpPr/>
      </xdr:nvSpPr>
      <xdr:spPr>
        <a:xfrm>
          <a:off x="5867400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4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F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114300</xdr:rowOff>
    </xdr:from>
    <xdr:to>
      <xdr:col>6</xdr:col>
      <xdr:colOff>0</xdr:colOff>
      <xdr:row>30</xdr:row>
      <xdr:rowOff>276225</xdr:rowOff>
    </xdr:to>
    <xdr:sp macro="" textlink="">
      <xdr:nvSpPr>
        <xdr:cNvPr id="4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C1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114300</xdr:rowOff>
    </xdr:from>
    <xdr:to>
      <xdr:col>6</xdr:col>
      <xdr:colOff>0</xdr:colOff>
      <xdr:row>30</xdr:row>
      <xdr:rowOff>276225</xdr:rowOff>
    </xdr:to>
    <xdr:sp macro="" textlink="">
      <xdr:nvSpPr>
        <xdr:cNvPr id="45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C3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5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C4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5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5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116679</xdr:rowOff>
    </xdr:from>
    <xdr:to>
      <xdr:col>6</xdr:col>
      <xdr:colOff>0</xdr:colOff>
      <xdr:row>30</xdr:row>
      <xdr:rowOff>316704</xdr:rowOff>
    </xdr:to>
    <xdr:sp macro="" textlink="">
      <xdr:nvSpPr>
        <xdr:cNvPr id="4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6010000}"/>
            </a:ext>
          </a:extLst>
        </xdr:cNvPr>
        <xdr:cNvSpPr/>
      </xdr:nvSpPr>
      <xdr:spPr>
        <a:xfrm>
          <a:off x="5867400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104775</xdr:rowOff>
    </xdr:from>
    <xdr:to>
      <xdr:col>6</xdr:col>
      <xdr:colOff>0</xdr:colOff>
      <xdr:row>30</xdr:row>
      <xdr:rowOff>238125</xdr:rowOff>
    </xdr:to>
    <xdr:sp macro="" textlink="">
      <xdr:nvSpPr>
        <xdr:cNvPr id="45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8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104775</xdr:rowOff>
    </xdr:from>
    <xdr:to>
      <xdr:col>6</xdr:col>
      <xdr:colOff>0</xdr:colOff>
      <xdr:row>30</xdr:row>
      <xdr:rowOff>238125</xdr:rowOff>
    </xdr:to>
    <xdr:sp macro="" textlink="">
      <xdr:nvSpPr>
        <xdr:cNvPr id="45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A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78579</xdr:rowOff>
    </xdr:from>
    <xdr:to>
      <xdr:col>6</xdr:col>
      <xdr:colOff>0</xdr:colOff>
      <xdr:row>30</xdr:row>
      <xdr:rowOff>211929</xdr:rowOff>
    </xdr:to>
    <xdr:sp macro="" textlink="">
      <xdr:nvSpPr>
        <xdr:cNvPr id="45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B010000}"/>
            </a:ext>
          </a:extLst>
        </xdr:cNvPr>
        <xdr:cNvSpPr/>
      </xdr:nvSpPr>
      <xdr:spPr>
        <a:xfrm>
          <a:off x="5867400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97629</xdr:rowOff>
    </xdr:from>
    <xdr:to>
      <xdr:col>6</xdr:col>
      <xdr:colOff>0</xdr:colOff>
      <xdr:row>30</xdr:row>
      <xdr:rowOff>259554</xdr:rowOff>
    </xdr:to>
    <xdr:sp macro="" textlink="">
      <xdr:nvSpPr>
        <xdr:cNvPr id="46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C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CD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46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CF010000}"/>
            </a:ext>
          </a:extLst>
        </xdr:cNvPr>
        <xdr:cNvSpPr/>
      </xdr:nvSpPr>
      <xdr:spPr>
        <a:xfrm>
          <a:off x="5867400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4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D1010000}"/>
            </a:ext>
          </a:extLst>
        </xdr:cNvPr>
        <xdr:cNvSpPr/>
      </xdr:nvSpPr>
      <xdr:spPr>
        <a:xfrm>
          <a:off x="5867400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D2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D3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4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D4010000}"/>
            </a:ext>
          </a:extLst>
        </xdr:cNvPr>
        <xdr:cNvSpPr/>
      </xdr:nvSpPr>
      <xdr:spPr>
        <a:xfrm>
          <a:off x="5867400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4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D6010000}"/>
            </a:ext>
          </a:extLst>
        </xdr:cNvPr>
        <xdr:cNvSpPr/>
      </xdr:nvSpPr>
      <xdr:spPr>
        <a:xfrm>
          <a:off x="5867400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4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D8010000}"/>
            </a:ext>
          </a:extLst>
        </xdr:cNvPr>
        <xdr:cNvSpPr/>
      </xdr:nvSpPr>
      <xdr:spPr>
        <a:xfrm>
          <a:off x="5867400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4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D9010000}"/>
            </a:ext>
          </a:extLst>
        </xdr:cNvPr>
        <xdr:cNvSpPr/>
      </xdr:nvSpPr>
      <xdr:spPr>
        <a:xfrm>
          <a:off x="5867400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4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A010000}"/>
            </a:ext>
          </a:extLst>
        </xdr:cNvPr>
        <xdr:cNvSpPr/>
      </xdr:nvSpPr>
      <xdr:spPr>
        <a:xfrm>
          <a:off x="5867400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50005</xdr:rowOff>
    </xdr:from>
    <xdr:to>
      <xdr:col>6</xdr:col>
      <xdr:colOff>0</xdr:colOff>
      <xdr:row>37</xdr:row>
      <xdr:rowOff>192880</xdr:rowOff>
    </xdr:to>
    <xdr:sp macro="" textlink="">
      <xdr:nvSpPr>
        <xdr:cNvPr id="47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DB010000}"/>
            </a:ext>
          </a:extLst>
        </xdr:cNvPr>
        <xdr:cNvSpPr/>
      </xdr:nvSpPr>
      <xdr:spPr>
        <a:xfrm>
          <a:off x="5867400" y="223385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47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DC010000}"/>
            </a:ext>
          </a:extLst>
        </xdr:cNvPr>
        <xdr:cNvSpPr/>
      </xdr:nvSpPr>
      <xdr:spPr>
        <a:xfrm>
          <a:off x="5867400" y="22395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7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DD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7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DF010000}"/>
            </a:ext>
          </a:extLst>
        </xdr:cNvPr>
        <xdr:cNvSpPr/>
      </xdr:nvSpPr>
      <xdr:spPr>
        <a:xfrm>
          <a:off x="5867400" y="2240280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8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E1010000}"/>
            </a:ext>
          </a:extLst>
        </xdr:cNvPr>
        <xdr:cNvSpPr/>
      </xdr:nvSpPr>
      <xdr:spPr>
        <a:xfrm>
          <a:off x="5867400" y="2240280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8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E2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8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E3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8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E4010000}"/>
            </a:ext>
          </a:extLst>
        </xdr:cNvPr>
        <xdr:cNvSpPr/>
      </xdr:nvSpPr>
      <xdr:spPr>
        <a:xfrm>
          <a:off x="5867400" y="224051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8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E6010000}"/>
            </a:ext>
          </a:extLst>
        </xdr:cNvPr>
        <xdr:cNvSpPr/>
      </xdr:nvSpPr>
      <xdr:spPr>
        <a:xfrm>
          <a:off x="5867400" y="223932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E8010000}"/>
            </a:ext>
          </a:extLst>
        </xdr:cNvPr>
        <xdr:cNvSpPr/>
      </xdr:nvSpPr>
      <xdr:spPr>
        <a:xfrm>
          <a:off x="5867400" y="223932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4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E9010000}"/>
            </a:ext>
          </a:extLst>
        </xdr:cNvPr>
        <xdr:cNvSpPr/>
      </xdr:nvSpPr>
      <xdr:spPr>
        <a:xfrm>
          <a:off x="5867400" y="22367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EA010000}"/>
            </a:ext>
          </a:extLst>
        </xdr:cNvPr>
        <xdr:cNvSpPr/>
      </xdr:nvSpPr>
      <xdr:spPr>
        <a:xfrm>
          <a:off x="5867400" y="223861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73820</xdr:rowOff>
    </xdr:from>
    <xdr:to>
      <xdr:col>6</xdr:col>
      <xdr:colOff>0</xdr:colOff>
      <xdr:row>45</xdr:row>
      <xdr:rowOff>235745</xdr:rowOff>
    </xdr:to>
    <xdr:sp macro="" textlink="">
      <xdr:nvSpPr>
        <xdr:cNvPr id="49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EB010000}"/>
            </a:ext>
          </a:extLst>
        </xdr:cNvPr>
        <xdr:cNvSpPr/>
      </xdr:nvSpPr>
      <xdr:spPr>
        <a:xfrm>
          <a:off x="5867400" y="25381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97629</xdr:rowOff>
    </xdr:from>
    <xdr:to>
      <xdr:col>6</xdr:col>
      <xdr:colOff>0</xdr:colOff>
      <xdr:row>45</xdr:row>
      <xdr:rowOff>259554</xdr:rowOff>
    </xdr:to>
    <xdr:sp macro="" textlink="">
      <xdr:nvSpPr>
        <xdr:cNvPr id="49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EC010000}"/>
            </a:ext>
          </a:extLst>
        </xdr:cNvPr>
        <xdr:cNvSpPr/>
      </xdr:nvSpPr>
      <xdr:spPr>
        <a:xfrm>
          <a:off x="5867400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78580</xdr:rowOff>
    </xdr:from>
    <xdr:to>
      <xdr:col>6</xdr:col>
      <xdr:colOff>0</xdr:colOff>
      <xdr:row>46</xdr:row>
      <xdr:rowOff>297655</xdr:rowOff>
    </xdr:to>
    <xdr:sp macro="" textlink="">
      <xdr:nvSpPr>
        <xdr:cNvPr id="49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ED010000}"/>
            </a:ext>
          </a:extLst>
        </xdr:cNvPr>
        <xdr:cNvSpPr/>
      </xdr:nvSpPr>
      <xdr:spPr>
        <a:xfrm>
          <a:off x="5867400" y="261580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111920</xdr:rowOff>
    </xdr:from>
    <xdr:to>
      <xdr:col>6</xdr:col>
      <xdr:colOff>0</xdr:colOff>
      <xdr:row>46</xdr:row>
      <xdr:rowOff>350045</xdr:rowOff>
    </xdr:to>
    <xdr:sp macro="" textlink="">
      <xdr:nvSpPr>
        <xdr:cNvPr id="49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EE010000}"/>
            </a:ext>
          </a:extLst>
        </xdr:cNvPr>
        <xdr:cNvSpPr/>
      </xdr:nvSpPr>
      <xdr:spPr>
        <a:xfrm>
          <a:off x="5867400" y="261913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145254</xdr:rowOff>
    </xdr:from>
    <xdr:to>
      <xdr:col>6</xdr:col>
      <xdr:colOff>0</xdr:colOff>
      <xdr:row>46</xdr:row>
      <xdr:rowOff>383379</xdr:rowOff>
    </xdr:to>
    <xdr:sp macro="" textlink="">
      <xdr:nvSpPr>
        <xdr:cNvPr id="49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EF010000}"/>
            </a:ext>
          </a:extLst>
        </xdr:cNvPr>
        <xdr:cNvSpPr/>
      </xdr:nvSpPr>
      <xdr:spPr>
        <a:xfrm>
          <a:off x="5867400" y="262247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49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F0010000}"/>
            </a:ext>
          </a:extLst>
        </xdr:cNvPr>
        <xdr:cNvSpPr/>
      </xdr:nvSpPr>
      <xdr:spPr>
        <a:xfrm>
          <a:off x="5867400" y="279773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73820</xdr:rowOff>
    </xdr:from>
    <xdr:to>
      <xdr:col>6</xdr:col>
      <xdr:colOff>0</xdr:colOff>
      <xdr:row>49</xdr:row>
      <xdr:rowOff>235745</xdr:rowOff>
    </xdr:to>
    <xdr:sp macro="" textlink="">
      <xdr:nvSpPr>
        <xdr:cNvPr id="49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F1010000}"/>
            </a:ext>
          </a:extLst>
        </xdr:cNvPr>
        <xdr:cNvSpPr/>
      </xdr:nvSpPr>
      <xdr:spPr>
        <a:xfrm>
          <a:off x="5867400" y="280011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49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F2010000}"/>
            </a:ext>
          </a:extLst>
        </xdr:cNvPr>
        <xdr:cNvSpPr/>
      </xdr:nvSpPr>
      <xdr:spPr>
        <a:xfrm>
          <a:off x="5867400" y="280249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49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F3010000}"/>
            </a:ext>
          </a:extLst>
        </xdr:cNvPr>
        <xdr:cNvSpPr/>
      </xdr:nvSpPr>
      <xdr:spPr>
        <a:xfrm>
          <a:off x="5867400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0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F4010000}"/>
            </a:ext>
          </a:extLst>
        </xdr:cNvPr>
        <xdr:cNvSpPr/>
      </xdr:nvSpPr>
      <xdr:spPr>
        <a:xfrm>
          <a:off x="5867400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F601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0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F801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50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F9010000}"/>
            </a:ext>
          </a:extLst>
        </xdr:cNvPr>
        <xdr:cNvSpPr/>
      </xdr:nvSpPr>
      <xdr:spPr>
        <a:xfrm>
          <a:off x="5867400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5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FA010000}"/>
            </a:ext>
          </a:extLst>
        </xdr:cNvPr>
        <xdr:cNvSpPr/>
      </xdr:nvSpPr>
      <xdr:spPr>
        <a:xfrm>
          <a:off x="5867400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50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FC01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51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FE01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107154</xdr:rowOff>
    </xdr:from>
    <xdr:to>
      <xdr:col>6</xdr:col>
      <xdr:colOff>0</xdr:colOff>
      <xdr:row>17</xdr:row>
      <xdr:rowOff>307179</xdr:rowOff>
    </xdr:to>
    <xdr:sp macro="" textlink="">
      <xdr:nvSpPr>
        <xdr:cNvPr id="51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FF010000}"/>
            </a:ext>
          </a:extLst>
        </xdr:cNvPr>
        <xdr:cNvSpPr/>
      </xdr:nvSpPr>
      <xdr:spPr>
        <a:xfrm>
          <a:off x="5867400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01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1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3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1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05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07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521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09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523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0B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52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C02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2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0D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526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0E02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52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0F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528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10020000}"/>
            </a:ext>
          </a:extLst>
        </xdr:cNvPr>
        <xdr:cNvSpPr/>
      </xdr:nvSpPr>
      <xdr:spPr>
        <a:xfrm>
          <a:off x="9058275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41</xdr:row>
      <xdr:rowOff>2379</xdr:rowOff>
    </xdr:to>
    <xdr:sp macro="" textlink="">
      <xdr:nvSpPr>
        <xdr:cNvPr id="53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13020000}"/>
            </a:ext>
          </a:extLst>
        </xdr:cNvPr>
        <xdr:cNvSpPr/>
      </xdr:nvSpPr>
      <xdr:spPr>
        <a:xfrm>
          <a:off x="9058275" y="23452929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532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14020000}"/>
            </a:ext>
          </a:extLst>
        </xdr:cNvPr>
        <xdr:cNvSpPr/>
      </xdr:nvSpPr>
      <xdr:spPr>
        <a:xfrm>
          <a:off x="9058275" y="239291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533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15020000}"/>
            </a:ext>
          </a:extLst>
        </xdr:cNvPr>
        <xdr:cNvSpPr/>
      </xdr:nvSpPr>
      <xdr:spPr>
        <a:xfrm>
          <a:off x="9058275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534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16020000}"/>
            </a:ext>
          </a:extLst>
        </xdr:cNvPr>
        <xdr:cNvSpPr/>
      </xdr:nvSpPr>
      <xdr:spPr>
        <a:xfrm>
          <a:off x="9058275" y="26243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535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1702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53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802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53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902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53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A02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53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1B02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54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1C02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54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1D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54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1F020000}"/>
            </a:ext>
          </a:extLst>
        </xdr:cNvPr>
        <xdr:cNvSpPr/>
      </xdr:nvSpPr>
      <xdr:spPr>
        <a:xfrm>
          <a:off x="9058275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54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20020000}"/>
            </a:ext>
          </a:extLst>
        </xdr:cNvPr>
        <xdr:cNvSpPr/>
      </xdr:nvSpPr>
      <xdr:spPr>
        <a:xfrm>
          <a:off x="9058275" y="26881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50005</xdr:rowOff>
    </xdr:from>
    <xdr:to>
      <xdr:col>11</xdr:col>
      <xdr:colOff>0</xdr:colOff>
      <xdr:row>31</xdr:row>
      <xdr:rowOff>192880</xdr:rowOff>
    </xdr:to>
    <xdr:sp macro="" textlink="">
      <xdr:nvSpPr>
        <xdr:cNvPr id="5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21020000}"/>
            </a:ext>
          </a:extLst>
        </xdr:cNvPr>
        <xdr:cNvSpPr/>
      </xdr:nvSpPr>
      <xdr:spPr>
        <a:xfrm>
          <a:off x="9058275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46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22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47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23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548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24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549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25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55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2702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55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29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55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2B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56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3502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567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3702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69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3902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71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3B02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572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3C020000}"/>
            </a:ext>
          </a:extLst>
        </xdr:cNvPr>
        <xdr:cNvSpPr/>
      </xdr:nvSpPr>
      <xdr:spPr>
        <a:xfrm>
          <a:off x="9058275" y="26200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74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3E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76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40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57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41020000}"/>
            </a:ext>
          </a:extLst>
        </xdr:cNvPr>
        <xdr:cNvSpPr/>
      </xdr:nvSpPr>
      <xdr:spPr>
        <a:xfrm>
          <a:off x="9058275" y="246292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57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42020000}"/>
            </a:ext>
          </a:extLst>
        </xdr:cNvPr>
        <xdr:cNvSpPr/>
      </xdr:nvSpPr>
      <xdr:spPr>
        <a:xfrm>
          <a:off x="9058275" y="24653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57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43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58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45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58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47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58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4802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5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4902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58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A02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C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E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5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4F02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592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0E00-00005002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593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0E00-00005102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9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3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9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5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59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602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59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702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6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8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6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5902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B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D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0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E02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0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F02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0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1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1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63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1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64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1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5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61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602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8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1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6A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6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6B02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2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C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62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E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62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70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62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71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62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72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62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302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62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5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63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7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63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802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63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902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64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8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6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A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B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C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6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D02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65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F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65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1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65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202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6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302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4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5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6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7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8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6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A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66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C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67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E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7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F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7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0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116679</xdr:rowOff>
    </xdr:from>
    <xdr:to>
      <xdr:col>11</xdr:col>
      <xdr:colOff>0</xdr:colOff>
      <xdr:row>30</xdr:row>
      <xdr:rowOff>316704</xdr:rowOff>
    </xdr:to>
    <xdr:sp macro="" textlink="">
      <xdr:nvSpPr>
        <xdr:cNvPr id="67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A102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67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A3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6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A5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78579</xdr:rowOff>
    </xdr:from>
    <xdr:to>
      <xdr:col>11</xdr:col>
      <xdr:colOff>0</xdr:colOff>
      <xdr:row>30</xdr:row>
      <xdr:rowOff>211929</xdr:rowOff>
    </xdr:to>
    <xdr:sp macro="" textlink="">
      <xdr:nvSpPr>
        <xdr:cNvPr id="6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602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6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A7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A9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68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B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6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D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AE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F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6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0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69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2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69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4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69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502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69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6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50005</xdr:rowOff>
    </xdr:from>
    <xdr:to>
      <xdr:col>11</xdr:col>
      <xdr:colOff>0</xdr:colOff>
      <xdr:row>39</xdr:row>
      <xdr:rowOff>192880</xdr:rowOff>
    </xdr:to>
    <xdr:sp macro="" textlink="">
      <xdr:nvSpPr>
        <xdr:cNvPr id="69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B7020000}"/>
            </a:ext>
          </a:extLst>
        </xdr:cNvPr>
        <xdr:cNvSpPr/>
      </xdr:nvSpPr>
      <xdr:spPr>
        <a:xfrm>
          <a:off x="9058275" y="228147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69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9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69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BB02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70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BD02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70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E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70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F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70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0020000}"/>
            </a:ext>
          </a:extLst>
        </xdr:cNvPr>
        <xdr:cNvSpPr/>
      </xdr:nvSpPr>
      <xdr:spPr>
        <a:xfrm>
          <a:off x="9058275" y="22881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7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202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70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402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70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5020000}"/>
            </a:ext>
          </a:extLst>
        </xdr:cNvPr>
        <xdr:cNvSpPr/>
      </xdr:nvSpPr>
      <xdr:spPr>
        <a:xfrm>
          <a:off x="9058275" y="22843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71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6020000}"/>
            </a:ext>
          </a:extLst>
        </xdr:cNvPr>
        <xdr:cNvSpPr/>
      </xdr:nvSpPr>
      <xdr:spPr>
        <a:xfrm>
          <a:off x="9058275" y="22862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71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7020000}"/>
            </a:ext>
          </a:extLst>
        </xdr:cNvPr>
        <xdr:cNvSpPr/>
      </xdr:nvSpPr>
      <xdr:spPr>
        <a:xfrm>
          <a:off x="9058275" y="26905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71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8020000}"/>
            </a:ext>
          </a:extLst>
        </xdr:cNvPr>
        <xdr:cNvSpPr/>
      </xdr:nvSpPr>
      <xdr:spPr>
        <a:xfrm>
          <a:off x="9058275" y="26929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71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9020000}"/>
            </a:ext>
          </a:extLst>
        </xdr:cNvPr>
        <xdr:cNvSpPr/>
      </xdr:nvSpPr>
      <xdr:spPr>
        <a:xfrm>
          <a:off x="9058275" y="275105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71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A020000}"/>
            </a:ext>
          </a:extLst>
        </xdr:cNvPr>
        <xdr:cNvSpPr/>
      </xdr:nvSpPr>
      <xdr:spPr>
        <a:xfrm>
          <a:off x="9058275" y="275439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71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B020000}"/>
            </a:ext>
          </a:extLst>
        </xdr:cNvPr>
        <xdr:cNvSpPr/>
      </xdr:nvSpPr>
      <xdr:spPr>
        <a:xfrm>
          <a:off x="9058275" y="275772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71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C020000}"/>
            </a:ext>
          </a:extLst>
        </xdr:cNvPr>
        <xdr:cNvSpPr/>
      </xdr:nvSpPr>
      <xdr:spPr>
        <a:xfrm>
          <a:off x="9058275" y="2845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71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D020000}"/>
            </a:ext>
          </a:extLst>
        </xdr:cNvPr>
        <xdr:cNvSpPr/>
      </xdr:nvSpPr>
      <xdr:spPr>
        <a:xfrm>
          <a:off x="9058275" y="2847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71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E020000}"/>
            </a:ext>
          </a:extLst>
        </xdr:cNvPr>
        <xdr:cNvSpPr/>
      </xdr:nvSpPr>
      <xdr:spPr>
        <a:xfrm>
          <a:off x="9058275" y="2850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7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F02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7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D002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2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D2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D4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7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D502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7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602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72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D8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73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DA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73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DB02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3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DC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3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DE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3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E0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3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E2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E4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4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E6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E7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E8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7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E9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4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EB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ED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7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EE02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EF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5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F0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5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F2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5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F4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F6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6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F8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6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FA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6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FB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6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FC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76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FD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6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FF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6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103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77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203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7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0303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77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E00-000004030000}"/>
            </a:ext>
          </a:extLst>
        </xdr:cNvPr>
        <xdr:cNvSpPr/>
      </xdr:nvSpPr>
      <xdr:spPr>
        <a:xfrm>
          <a:off x="6512719" y="1712117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77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E00-000005030000}"/>
            </a:ext>
          </a:extLst>
        </xdr:cNvPr>
        <xdr:cNvSpPr/>
      </xdr:nvSpPr>
      <xdr:spPr>
        <a:xfrm>
          <a:off x="6512719" y="2159792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77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E00-000006030000}"/>
            </a:ext>
          </a:extLst>
        </xdr:cNvPr>
        <xdr:cNvSpPr/>
      </xdr:nvSpPr>
      <xdr:spPr>
        <a:xfrm>
          <a:off x="6512719" y="3450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77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E00-000007030000}"/>
            </a:ext>
          </a:extLst>
        </xdr:cNvPr>
        <xdr:cNvSpPr/>
      </xdr:nvSpPr>
      <xdr:spPr>
        <a:xfrm>
          <a:off x="6512719" y="44315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77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E00-000008030000}"/>
            </a:ext>
          </a:extLst>
        </xdr:cNvPr>
        <xdr:cNvSpPr/>
      </xdr:nvSpPr>
      <xdr:spPr>
        <a:xfrm>
          <a:off x="6512719" y="1712117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77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E00-000009030000}"/>
            </a:ext>
          </a:extLst>
        </xdr:cNvPr>
        <xdr:cNvSpPr/>
      </xdr:nvSpPr>
      <xdr:spPr>
        <a:xfrm>
          <a:off x="6512719" y="2159792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77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E00-00000A030000}"/>
            </a:ext>
          </a:extLst>
        </xdr:cNvPr>
        <xdr:cNvSpPr/>
      </xdr:nvSpPr>
      <xdr:spPr>
        <a:xfrm>
          <a:off x="6512719" y="34504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779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E00-00000B030000}"/>
            </a:ext>
          </a:extLst>
        </xdr:cNvPr>
        <xdr:cNvSpPr/>
      </xdr:nvSpPr>
      <xdr:spPr>
        <a:xfrm>
          <a:off x="6512719" y="44315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78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0C030000}"/>
            </a:ext>
          </a:extLst>
        </xdr:cNvPr>
        <xdr:cNvSpPr/>
      </xdr:nvSpPr>
      <xdr:spPr>
        <a:xfrm>
          <a:off x="5867400" y="17814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78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0E030000}"/>
            </a:ext>
          </a:extLst>
        </xdr:cNvPr>
        <xdr:cNvSpPr/>
      </xdr:nvSpPr>
      <xdr:spPr>
        <a:xfrm>
          <a:off x="5867400" y="17840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78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10030000}"/>
            </a:ext>
          </a:extLst>
        </xdr:cNvPr>
        <xdr:cNvSpPr/>
      </xdr:nvSpPr>
      <xdr:spPr>
        <a:xfrm>
          <a:off x="5867400" y="17840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107154</xdr:rowOff>
    </xdr:from>
    <xdr:to>
      <xdr:col>6</xdr:col>
      <xdr:colOff>0</xdr:colOff>
      <xdr:row>31</xdr:row>
      <xdr:rowOff>297654</xdr:rowOff>
    </xdr:to>
    <xdr:sp macro="" textlink="">
      <xdr:nvSpPr>
        <xdr:cNvPr id="7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11030000}"/>
            </a:ext>
          </a:extLst>
        </xdr:cNvPr>
        <xdr:cNvSpPr/>
      </xdr:nvSpPr>
      <xdr:spPr>
        <a:xfrm>
          <a:off x="5867400" y="178236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12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78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14030000}"/>
            </a:ext>
          </a:extLst>
        </xdr:cNvPr>
        <xdr:cNvSpPr/>
      </xdr:nvSpPr>
      <xdr:spPr>
        <a:xfrm>
          <a:off x="5867400" y="17830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79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16030000}"/>
            </a:ext>
          </a:extLst>
        </xdr:cNvPr>
        <xdr:cNvSpPr/>
      </xdr:nvSpPr>
      <xdr:spPr>
        <a:xfrm>
          <a:off x="5867400" y="17830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9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17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9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8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79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9030000}"/>
            </a:ext>
          </a:extLst>
        </xdr:cNvPr>
        <xdr:cNvSpPr/>
      </xdr:nvSpPr>
      <xdr:spPr>
        <a:xfrm>
          <a:off x="5867400" y="178331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79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1B030000}"/>
            </a:ext>
          </a:extLst>
        </xdr:cNvPr>
        <xdr:cNvSpPr/>
      </xdr:nvSpPr>
      <xdr:spPr>
        <a:xfrm>
          <a:off x="5867400" y="178212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79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1D030000}"/>
            </a:ext>
          </a:extLst>
        </xdr:cNvPr>
        <xdr:cNvSpPr/>
      </xdr:nvSpPr>
      <xdr:spPr>
        <a:xfrm>
          <a:off x="5867400" y="178212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79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1E030000}"/>
            </a:ext>
          </a:extLst>
        </xdr:cNvPr>
        <xdr:cNvSpPr/>
      </xdr:nvSpPr>
      <xdr:spPr>
        <a:xfrm>
          <a:off x="5867400" y="17795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79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F030000}"/>
            </a:ext>
          </a:extLst>
        </xdr:cNvPr>
        <xdr:cNvSpPr/>
      </xdr:nvSpPr>
      <xdr:spPr>
        <a:xfrm>
          <a:off x="5867400" y="17814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1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26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69054</xdr:rowOff>
    </xdr:from>
    <xdr:to>
      <xdr:col>11</xdr:col>
      <xdr:colOff>0</xdr:colOff>
      <xdr:row>29</xdr:row>
      <xdr:rowOff>192879</xdr:rowOff>
    </xdr:to>
    <xdr:sp macro="" textlink="">
      <xdr:nvSpPr>
        <xdr:cNvPr id="6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SpPr/>
      </xdr:nvSpPr>
      <xdr:spPr>
        <a:xfrm>
          <a:off x="10648950" y="1505187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69054</xdr:rowOff>
    </xdr:from>
    <xdr:to>
      <xdr:col>11</xdr:col>
      <xdr:colOff>0</xdr:colOff>
      <xdr:row>29</xdr:row>
      <xdr:rowOff>192879</xdr:rowOff>
    </xdr:to>
    <xdr:sp macro="" textlink="">
      <xdr:nvSpPr>
        <xdr:cNvPr id="7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49000000}"/>
            </a:ext>
          </a:extLst>
        </xdr:cNvPr>
        <xdr:cNvSpPr/>
      </xdr:nvSpPr>
      <xdr:spPr>
        <a:xfrm>
          <a:off x="10648950" y="150518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8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55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9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62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99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F00-000063000000}"/>
            </a:ext>
          </a:extLst>
        </xdr:cNvPr>
        <xdr:cNvSpPr/>
      </xdr:nvSpPr>
      <xdr:spPr>
        <a:xfrm>
          <a:off x="12297833" y="104989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100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F00-000064000000}"/>
            </a:ext>
          </a:extLst>
        </xdr:cNvPr>
        <xdr:cNvSpPr/>
      </xdr:nvSpPr>
      <xdr:spPr>
        <a:xfrm>
          <a:off x="12297833" y="104989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6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7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/>
      </xdr:nvSpPr>
      <xdr:spPr>
        <a:xfrm>
          <a:off x="10744200" y="2364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1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/>
      </xdr:nvSpPr>
      <xdr:spPr>
        <a:xfrm>
          <a:off x="1074420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1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/>
      </xdr:nvSpPr>
      <xdr:spPr>
        <a:xfrm>
          <a:off x="1074420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42</xdr:row>
      <xdr:rowOff>2379</xdr:rowOff>
    </xdr:to>
    <xdr:sp macro="" textlink="">
      <xdr:nvSpPr>
        <xdr:cNvPr id="13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/>
      </xdr:nvSpPr>
      <xdr:spPr>
        <a:xfrm>
          <a:off x="10744200" y="21871779"/>
          <a:ext cx="0" cy="4667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4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/>
      </xdr:nvSpPr>
      <xdr:spPr>
        <a:xfrm>
          <a:off x="10744200" y="22424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15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/>
      </xdr:nvSpPr>
      <xdr:spPr>
        <a:xfrm>
          <a:off x="1074420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16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/>
      </xdr:nvSpPr>
      <xdr:spPr>
        <a:xfrm>
          <a:off x="10744200" y="24853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17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/>
      </xdr:nvSpPr>
      <xdr:spPr>
        <a:xfrm>
          <a:off x="1074420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1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/>
      </xdr:nvSpPr>
      <xdr:spPr>
        <a:xfrm>
          <a:off x="1074420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/>
      </xdr:nvSpPr>
      <xdr:spPr>
        <a:xfrm>
          <a:off x="1074420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/>
      </xdr:nvSpPr>
      <xdr:spPr>
        <a:xfrm>
          <a:off x="1074420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21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/>
      </xdr:nvSpPr>
      <xdr:spPr>
        <a:xfrm>
          <a:off x="1074420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22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/>
      </xdr:nvSpPr>
      <xdr:spPr>
        <a:xfrm>
          <a:off x="1074420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23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/>
      </xdr:nvSpPr>
      <xdr:spPr>
        <a:xfrm>
          <a:off x="1074420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/>
      </xdr:nvSpPr>
      <xdr:spPr>
        <a:xfrm>
          <a:off x="10744200" y="25491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50005</xdr:rowOff>
    </xdr:from>
    <xdr:to>
      <xdr:col>11</xdr:col>
      <xdr:colOff>0</xdr:colOff>
      <xdr:row>32</xdr:row>
      <xdr:rowOff>192880</xdr:rowOff>
    </xdr:to>
    <xdr:sp macro="" textlink="">
      <xdr:nvSpPr>
        <xdr:cNvPr id="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/>
      </xdr:nvSpPr>
      <xdr:spPr>
        <a:xfrm>
          <a:off x="1074420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3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/>
      </xdr:nvSpPr>
      <xdr:spPr>
        <a:xfrm>
          <a:off x="1074420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7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38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/>
      </xdr:nvSpPr>
      <xdr:spPr>
        <a:xfrm>
          <a:off x="10744200" y="24810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/>
      </xdr:nvSpPr>
      <xdr:spPr>
        <a:xfrm>
          <a:off x="10744200" y="232386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/>
      </xdr:nvSpPr>
      <xdr:spPr>
        <a:xfrm>
          <a:off x="10744200" y="2326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44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4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4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/>
      </xdr:nvSpPr>
      <xdr:spPr>
        <a:xfrm>
          <a:off x="1074420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/>
      </xdr:nvSpPr>
      <xdr:spPr>
        <a:xfrm>
          <a:off x="1074420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/>
      </xdr:nvSpPr>
      <xdr:spPr>
        <a:xfrm>
          <a:off x="1074420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5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/>
      </xdr:nvSpPr>
      <xdr:spPr>
        <a:xfrm>
          <a:off x="1074420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5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/>
      </xdr:nvSpPr>
      <xdr:spPr>
        <a:xfrm>
          <a:off x="1074420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/>
      </xdr:nvSpPr>
      <xdr:spPr>
        <a:xfrm>
          <a:off x="1074420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/>
      </xdr:nvSpPr>
      <xdr:spPr>
        <a:xfrm>
          <a:off x="10744200" y="4574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/>
      </xdr:nvSpPr>
      <xdr:spPr>
        <a:xfrm>
          <a:off x="1074420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5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/>
      </xdr:nvSpPr>
      <xdr:spPr>
        <a:xfrm>
          <a:off x="1074420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/>
      </xdr:nvSpPr>
      <xdr:spPr>
        <a:xfrm>
          <a:off x="1074420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/>
      </xdr:nvSpPr>
      <xdr:spPr>
        <a:xfrm>
          <a:off x="1074420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/>
      </xdr:nvSpPr>
      <xdr:spPr>
        <a:xfrm>
          <a:off x="1074420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7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7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/>
      </xdr:nvSpPr>
      <xdr:spPr>
        <a:xfrm>
          <a:off x="1074420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7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7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/>
      </xdr:nvSpPr>
      <xdr:spPr>
        <a:xfrm>
          <a:off x="1074420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7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/>
      </xdr:nvSpPr>
      <xdr:spPr>
        <a:xfrm>
          <a:off x="1074420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/>
      </xdr:nvSpPr>
      <xdr:spPr>
        <a:xfrm>
          <a:off x="1074420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/>
      </xdr:nvSpPr>
      <xdr:spPr>
        <a:xfrm>
          <a:off x="1074420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8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/>
      </xdr:nvSpPr>
      <xdr:spPr>
        <a:xfrm>
          <a:off x="1074420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/>
      </xdr:nvSpPr>
      <xdr:spPr>
        <a:xfrm>
          <a:off x="1074420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1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/>
      </xdr:nvSpPr>
      <xdr:spPr>
        <a:xfrm>
          <a:off x="1074420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1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/>
      </xdr:nvSpPr>
      <xdr:spPr>
        <a:xfrm>
          <a:off x="1074420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0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10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10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0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1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11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1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11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/>
      </xdr:nvSpPr>
      <xdr:spPr>
        <a:xfrm>
          <a:off x="10744200" y="212050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1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1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1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/>
      </xdr:nvSpPr>
      <xdr:spPr>
        <a:xfrm>
          <a:off x="10744200" y="21271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1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1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/>
      </xdr:nvSpPr>
      <xdr:spPr>
        <a:xfrm>
          <a:off x="10744200" y="212336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1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/>
      </xdr:nvSpPr>
      <xdr:spPr>
        <a:xfrm>
          <a:off x="107442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12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/>
      </xdr:nvSpPr>
      <xdr:spPr>
        <a:xfrm>
          <a:off x="10744200" y="25515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12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/>
      </xdr:nvSpPr>
      <xdr:spPr>
        <a:xfrm>
          <a:off x="10744200" y="25538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12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/>
      </xdr:nvSpPr>
      <xdr:spPr>
        <a:xfrm>
          <a:off x="10744200" y="262342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13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/>
      </xdr:nvSpPr>
      <xdr:spPr>
        <a:xfrm>
          <a:off x="10744200" y="262675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13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/>
      </xdr:nvSpPr>
      <xdr:spPr>
        <a:xfrm>
          <a:off x="10744200" y="263009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132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/>
      </xdr:nvSpPr>
      <xdr:spPr>
        <a:xfrm>
          <a:off x="10744200" y="27510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13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/>
      </xdr:nvSpPr>
      <xdr:spPr>
        <a:xfrm>
          <a:off x="10744200" y="27534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13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/>
      </xdr:nvSpPr>
      <xdr:spPr>
        <a:xfrm>
          <a:off x="10744200" y="2755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13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/>
      </xdr:nvSpPr>
      <xdr:spPr>
        <a:xfrm>
          <a:off x="1074420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1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/>
      </xdr:nvSpPr>
      <xdr:spPr>
        <a:xfrm>
          <a:off x="1074420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A00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8B000000}"/>
            </a:ext>
          </a:extLst>
        </xdr:cNvPr>
        <xdr:cNvSpPr/>
      </xdr:nvSpPr>
      <xdr:spPr>
        <a:xfrm>
          <a:off x="1074420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8C000000}"/>
            </a:ext>
          </a:extLst>
        </xdr:cNvPr>
        <xdr:cNvSpPr/>
      </xdr:nvSpPr>
      <xdr:spPr>
        <a:xfrm>
          <a:off x="1074420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4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8D00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4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8E00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14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8F000000}"/>
            </a:ext>
          </a:extLst>
        </xdr:cNvPr>
        <xdr:cNvSpPr/>
      </xdr:nvSpPr>
      <xdr:spPr>
        <a:xfrm>
          <a:off x="1074420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4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1000-000090000000}"/>
            </a:ext>
          </a:extLst>
        </xdr:cNvPr>
        <xdr:cNvSpPr/>
      </xdr:nvSpPr>
      <xdr:spPr>
        <a:xfrm>
          <a:off x="7572375" y="1926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4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1000-000091000000}"/>
            </a:ext>
          </a:extLst>
        </xdr:cNvPr>
        <xdr:cNvSpPr/>
      </xdr:nvSpPr>
      <xdr:spPr>
        <a:xfrm>
          <a:off x="7572375" y="2374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14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1000-000092000000}"/>
            </a:ext>
          </a:extLst>
        </xdr:cNvPr>
        <xdr:cNvSpPr/>
      </xdr:nvSpPr>
      <xdr:spPr>
        <a:xfrm>
          <a:off x="7572375" y="35075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4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1000-000093000000}"/>
            </a:ext>
          </a:extLst>
        </xdr:cNvPr>
        <xdr:cNvSpPr/>
      </xdr:nvSpPr>
      <xdr:spPr>
        <a:xfrm>
          <a:off x="7572375" y="4641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14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1000-000094000000}"/>
            </a:ext>
          </a:extLst>
        </xdr:cNvPr>
        <xdr:cNvSpPr/>
      </xdr:nvSpPr>
      <xdr:spPr>
        <a:xfrm>
          <a:off x="6838950" y="69937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149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1000-000095000000}"/>
            </a:ext>
          </a:extLst>
        </xdr:cNvPr>
        <xdr:cNvSpPr/>
      </xdr:nvSpPr>
      <xdr:spPr>
        <a:xfrm>
          <a:off x="6838950" y="91082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32</xdr:row>
      <xdr:rowOff>145254</xdr:rowOff>
    </xdr:from>
    <xdr:to>
      <xdr:col>5</xdr:col>
      <xdr:colOff>0</xdr:colOff>
      <xdr:row>33</xdr:row>
      <xdr:rowOff>4958</xdr:rowOff>
    </xdr:to>
    <xdr:sp macro="" textlink="">
      <xdr:nvSpPr>
        <xdr:cNvPr id="15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96000000}"/>
            </a:ext>
          </a:extLst>
        </xdr:cNvPr>
        <xdr:cNvSpPr/>
      </xdr:nvSpPr>
      <xdr:spPr>
        <a:xfrm>
          <a:off x="6086475" y="18604704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51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1000-000097000000}"/>
            </a:ext>
          </a:extLst>
        </xdr:cNvPr>
        <xdr:cNvSpPr/>
      </xdr:nvSpPr>
      <xdr:spPr>
        <a:xfrm>
          <a:off x="7572375" y="19264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152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1000-000098000000}"/>
            </a:ext>
          </a:extLst>
        </xdr:cNvPr>
        <xdr:cNvSpPr/>
      </xdr:nvSpPr>
      <xdr:spPr>
        <a:xfrm>
          <a:off x="6838950" y="69937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5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1000-000099000000}"/>
            </a:ext>
          </a:extLst>
        </xdr:cNvPr>
        <xdr:cNvSpPr/>
      </xdr:nvSpPr>
      <xdr:spPr>
        <a:xfrm>
          <a:off x="7572375" y="2374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15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1000-00009A000000}"/>
            </a:ext>
          </a:extLst>
        </xdr:cNvPr>
        <xdr:cNvSpPr/>
      </xdr:nvSpPr>
      <xdr:spPr>
        <a:xfrm>
          <a:off x="7572375" y="35075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5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1000-00009B000000}"/>
            </a:ext>
          </a:extLst>
        </xdr:cNvPr>
        <xdr:cNvSpPr/>
      </xdr:nvSpPr>
      <xdr:spPr>
        <a:xfrm>
          <a:off x="7572375" y="4641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15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1000-00009C000000}"/>
            </a:ext>
          </a:extLst>
        </xdr:cNvPr>
        <xdr:cNvSpPr/>
      </xdr:nvSpPr>
      <xdr:spPr>
        <a:xfrm>
          <a:off x="6838950" y="9108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32</xdr:row>
      <xdr:rowOff>145254</xdr:rowOff>
    </xdr:from>
    <xdr:to>
      <xdr:col>5</xdr:col>
      <xdr:colOff>0</xdr:colOff>
      <xdr:row>33</xdr:row>
      <xdr:rowOff>4958</xdr:rowOff>
    </xdr:to>
    <xdr:sp macro="" textlink="">
      <xdr:nvSpPr>
        <xdr:cNvPr id="1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9D000000}"/>
            </a:ext>
          </a:extLst>
        </xdr:cNvPr>
        <xdr:cNvSpPr/>
      </xdr:nvSpPr>
      <xdr:spPr>
        <a:xfrm>
          <a:off x="6086475" y="18604704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1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9E000000}"/>
            </a:ext>
          </a:extLst>
        </xdr:cNvPr>
        <xdr:cNvSpPr/>
      </xdr:nvSpPr>
      <xdr:spPr>
        <a:xfrm>
          <a:off x="10744200" y="91273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15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9F000000}"/>
            </a:ext>
          </a:extLst>
        </xdr:cNvPr>
        <xdr:cNvSpPr/>
      </xdr:nvSpPr>
      <xdr:spPr>
        <a:xfrm>
          <a:off x="10744200" y="91273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145254</xdr:rowOff>
    </xdr:from>
    <xdr:to>
      <xdr:col>11</xdr:col>
      <xdr:colOff>0</xdr:colOff>
      <xdr:row>32</xdr:row>
      <xdr:rowOff>402429</xdr:rowOff>
    </xdr:to>
    <xdr:sp macro="" textlink="">
      <xdr:nvSpPr>
        <xdr:cNvPr id="16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A0000000}"/>
            </a:ext>
          </a:extLst>
        </xdr:cNvPr>
        <xdr:cNvSpPr/>
      </xdr:nvSpPr>
      <xdr:spPr>
        <a:xfrm>
          <a:off x="10744200" y="186047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145254</xdr:rowOff>
    </xdr:from>
    <xdr:to>
      <xdr:col>11</xdr:col>
      <xdr:colOff>0</xdr:colOff>
      <xdr:row>32</xdr:row>
      <xdr:rowOff>402429</xdr:rowOff>
    </xdr:to>
    <xdr:sp macro="" textlink="">
      <xdr:nvSpPr>
        <xdr:cNvPr id="16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A1000000}"/>
            </a:ext>
          </a:extLst>
        </xdr:cNvPr>
        <xdr:cNvSpPr/>
      </xdr:nvSpPr>
      <xdr:spPr>
        <a:xfrm>
          <a:off x="10744200" y="186047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A2000000}"/>
            </a:ext>
          </a:extLst>
        </xdr:cNvPr>
        <xdr:cNvSpPr/>
      </xdr:nvSpPr>
      <xdr:spPr>
        <a:xfrm>
          <a:off x="6838950" y="240030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A3000000}"/>
            </a:ext>
          </a:extLst>
        </xdr:cNvPr>
        <xdr:cNvSpPr/>
      </xdr:nvSpPr>
      <xdr:spPr>
        <a:xfrm>
          <a:off x="6838950" y="240030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4000000}"/>
            </a:ext>
          </a:extLst>
        </xdr:cNvPr>
        <xdr:cNvSpPr/>
      </xdr:nvSpPr>
      <xdr:spPr>
        <a:xfrm>
          <a:off x="683895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5000000}"/>
            </a:ext>
          </a:extLst>
        </xdr:cNvPr>
        <xdr:cNvSpPr/>
      </xdr:nvSpPr>
      <xdr:spPr>
        <a:xfrm>
          <a:off x="683895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166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A6000000}"/>
            </a:ext>
          </a:extLst>
        </xdr:cNvPr>
        <xdr:cNvSpPr/>
      </xdr:nvSpPr>
      <xdr:spPr>
        <a:xfrm>
          <a:off x="683895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167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A7000000}"/>
            </a:ext>
          </a:extLst>
        </xdr:cNvPr>
        <xdr:cNvSpPr/>
      </xdr:nvSpPr>
      <xdr:spPr>
        <a:xfrm>
          <a:off x="683895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16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A8000000}"/>
            </a:ext>
          </a:extLst>
        </xdr:cNvPr>
        <xdr:cNvSpPr/>
      </xdr:nvSpPr>
      <xdr:spPr>
        <a:xfrm>
          <a:off x="6838950" y="2364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16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9000000}"/>
            </a:ext>
          </a:extLst>
        </xdr:cNvPr>
        <xdr:cNvSpPr/>
      </xdr:nvSpPr>
      <xdr:spPr>
        <a:xfrm>
          <a:off x="683895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97629</xdr:rowOff>
    </xdr:from>
    <xdr:to>
      <xdr:col>6</xdr:col>
      <xdr:colOff>0</xdr:colOff>
      <xdr:row>23</xdr:row>
      <xdr:rowOff>259554</xdr:rowOff>
    </xdr:to>
    <xdr:sp macro="" textlink="">
      <xdr:nvSpPr>
        <xdr:cNvPr id="17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AA000000}"/>
            </a:ext>
          </a:extLst>
        </xdr:cNvPr>
        <xdr:cNvSpPr/>
      </xdr:nvSpPr>
      <xdr:spPr>
        <a:xfrm>
          <a:off x="683895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17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AB000000}"/>
            </a:ext>
          </a:extLst>
        </xdr:cNvPr>
        <xdr:cNvSpPr/>
      </xdr:nvSpPr>
      <xdr:spPr>
        <a:xfrm>
          <a:off x="683895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7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AC000000}"/>
            </a:ext>
          </a:extLst>
        </xdr:cNvPr>
        <xdr:cNvSpPr/>
      </xdr:nvSpPr>
      <xdr:spPr>
        <a:xfrm>
          <a:off x="683895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34</xdr:row>
      <xdr:rowOff>5158</xdr:rowOff>
    </xdr:to>
    <xdr:sp macro="" textlink="">
      <xdr:nvSpPr>
        <xdr:cNvPr id="17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1000-0000AD000000}"/>
            </a:ext>
          </a:extLst>
        </xdr:cNvPr>
        <xdr:cNvSpPr/>
      </xdr:nvSpPr>
      <xdr:spPr>
        <a:xfrm>
          <a:off x="6838950" y="19052379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17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1000-0000AE000000}"/>
            </a:ext>
          </a:extLst>
        </xdr:cNvPr>
        <xdr:cNvSpPr/>
      </xdr:nvSpPr>
      <xdr:spPr>
        <a:xfrm>
          <a:off x="6838950" y="20709729"/>
          <a:ext cx="0" cy="1714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88104</xdr:rowOff>
    </xdr:from>
    <xdr:to>
      <xdr:col>6</xdr:col>
      <xdr:colOff>0</xdr:colOff>
      <xdr:row>40</xdr:row>
      <xdr:rowOff>2478</xdr:rowOff>
    </xdr:to>
    <xdr:sp macro="" textlink="">
      <xdr:nvSpPr>
        <xdr:cNvPr id="17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AF000000}"/>
            </a:ext>
          </a:extLst>
        </xdr:cNvPr>
        <xdr:cNvSpPr/>
      </xdr:nvSpPr>
      <xdr:spPr>
        <a:xfrm>
          <a:off x="6838950" y="20966904"/>
          <a:ext cx="0" cy="1905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88104</xdr:rowOff>
    </xdr:from>
    <xdr:to>
      <xdr:col>6</xdr:col>
      <xdr:colOff>0</xdr:colOff>
      <xdr:row>41</xdr:row>
      <xdr:rowOff>4919</xdr:rowOff>
    </xdr:to>
    <xdr:sp macro="" textlink="">
      <xdr:nvSpPr>
        <xdr:cNvPr id="17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B0000000}"/>
            </a:ext>
          </a:extLst>
        </xdr:cNvPr>
        <xdr:cNvSpPr/>
      </xdr:nvSpPr>
      <xdr:spPr>
        <a:xfrm>
          <a:off x="6838950" y="21243129"/>
          <a:ext cx="0" cy="54546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97629</xdr:rowOff>
    </xdr:from>
    <xdr:to>
      <xdr:col>6</xdr:col>
      <xdr:colOff>0</xdr:colOff>
      <xdr:row>42</xdr:row>
      <xdr:rowOff>5127</xdr:rowOff>
    </xdr:to>
    <xdr:sp macro="" textlink="">
      <xdr:nvSpPr>
        <xdr:cNvPr id="17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B1000000}"/>
            </a:ext>
          </a:extLst>
        </xdr:cNvPr>
        <xdr:cNvSpPr/>
      </xdr:nvSpPr>
      <xdr:spPr>
        <a:xfrm>
          <a:off x="6838950" y="21881304"/>
          <a:ext cx="0" cy="4599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164304</xdr:rowOff>
    </xdr:from>
    <xdr:to>
      <xdr:col>6</xdr:col>
      <xdr:colOff>0</xdr:colOff>
      <xdr:row>44</xdr:row>
      <xdr:rowOff>431004</xdr:rowOff>
    </xdr:to>
    <xdr:sp macro="" textlink="">
      <xdr:nvSpPr>
        <xdr:cNvPr id="17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B2000000}"/>
            </a:ext>
          </a:extLst>
        </xdr:cNvPr>
        <xdr:cNvSpPr/>
      </xdr:nvSpPr>
      <xdr:spPr>
        <a:xfrm>
          <a:off x="6838950" y="23329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17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B3000000}"/>
            </a:ext>
          </a:extLst>
        </xdr:cNvPr>
        <xdr:cNvSpPr/>
      </xdr:nvSpPr>
      <xdr:spPr>
        <a:xfrm>
          <a:off x="683895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1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B4000000}"/>
            </a:ext>
          </a:extLst>
        </xdr:cNvPr>
        <xdr:cNvSpPr/>
      </xdr:nvSpPr>
      <xdr:spPr>
        <a:xfrm>
          <a:off x="683895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18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5000000}"/>
            </a:ext>
          </a:extLst>
        </xdr:cNvPr>
        <xdr:cNvSpPr/>
      </xdr:nvSpPr>
      <xdr:spPr>
        <a:xfrm>
          <a:off x="683895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18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6000000}"/>
            </a:ext>
          </a:extLst>
        </xdr:cNvPr>
        <xdr:cNvSpPr/>
      </xdr:nvSpPr>
      <xdr:spPr>
        <a:xfrm>
          <a:off x="683895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183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B7000000}"/>
            </a:ext>
          </a:extLst>
        </xdr:cNvPr>
        <xdr:cNvSpPr/>
      </xdr:nvSpPr>
      <xdr:spPr>
        <a:xfrm>
          <a:off x="683895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25</xdr:row>
      <xdr:rowOff>88104</xdr:rowOff>
    </xdr:from>
    <xdr:to>
      <xdr:col>6</xdr:col>
      <xdr:colOff>0</xdr:colOff>
      <xdr:row>25</xdr:row>
      <xdr:rowOff>250029</xdr:rowOff>
    </xdr:to>
    <xdr:sp macro="" textlink="">
      <xdr:nvSpPr>
        <xdr:cNvPr id="184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B8000000}"/>
            </a:ext>
          </a:extLst>
        </xdr:cNvPr>
        <xdr:cNvSpPr/>
      </xdr:nvSpPr>
      <xdr:spPr>
        <a:xfrm>
          <a:off x="683895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185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B9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30</xdr:row>
      <xdr:rowOff>0</xdr:rowOff>
    </xdr:from>
    <xdr:to>
      <xdr:col>10</xdr:col>
      <xdr:colOff>295571</xdr:colOff>
      <xdr:row>30</xdr:row>
      <xdr:rowOff>0</xdr:rowOff>
    </xdr:to>
    <xdr:sp macro="" textlink="">
      <xdr:nvSpPr>
        <xdr:cNvPr id="18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BA000000}"/>
            </a:ext>
          </a:extLst>
        </xdr:cNvPr>
        <xdr:cNvSpPr/>
      </xdr:nvSpPr>
      <xdr:spPr>
        <a:xfrm>
          <a:off x="10098879" y="17687925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87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BB000000}"/>
            </a:ext>
          </a:extLst>
        </xdr:cNvPr>
        <xdr:cNvSpPr/>
      </xdr:nvSpPr>
      <xdr:spPr>
        <a:xfrm>
          <a:off x="6838950" y="22986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50005</xdr:rowOff>
    </xdr:from>
    <xdr:to>
      <xdr:col>6</xdr:col>
      <xdr:colOff>0</xdr:colOff>
      <xdr:row>45</xdr:row>
      <xdr:rowOff>192880</xdr:rowOff>
    </xdr:to>
    <xdr:sp macro="" textlink="">
      <xdr:nvSpPr>
        <xdr:cNvPr id="18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C000000}"/>
            </a:ext>
          </a:extLst>
        </xdr:cNvPr>
        <xdr:cNvSpPr/>
      </xdr:nvSpPr>
      <xdr:spPr>
        <a:xfrm>
          <a:off x="6838950" y="23967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50005</xdr:rowOff>
    </xdr:from>
    <xdr:to>
      <xdr:col>6</xdr:col>
      <xdr:colOff>0</xdr:colOff>
      <xdr:row>32</xdr:row>
      <xdr:rowOff>192880</xdr:rowOff>
    </xdr:to>
    <xdr:sp macro="" textlink="">
      <xdr:nvSpPr>
        <xdr:cNvPr id="18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BD000000}"/>
            </a:ext>
          </a:extLst>
        </xdr:cNvPr>
        <xdr:cNvSpPr/>
      </xdr:nvSpPr>
      <xdr:spPr>
        <a:xfrm>
          <a:off x="683895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190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BE000000}"/>
            </a:ext>
          </a:extLst>
        </xdr:cNvPr>
        <xdr:cNvSpPr/>
      </xdr:nvSpPr>
      <xdr:spPr>
        <a:xfrm>
          <a:off x="683895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191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BF000000}"/>
            </a:ext>
          </a:extLst>
        </xdr:cNvPr>
        <xdr:cNvSpPr/>
      </xdr:nvSpPr>
      <xdr:spPr>
        <a:xfrm>
          <a:off x="683895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192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C0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193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C1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71436</xdr:rowOff>
    </xdr:from>
    <xdr:to>
      <xdr:col>6</xdr:col>
      <xdr:colOff>0</xdr:colOff>
      <xdr:row>22</xdr:row>
      <xdr:rowOff>261936</xdr:rowOff>
    </xdr:to>
    <xdr:sp macro="" textlink="">
      <xdr:nvSpPr>
        <xdr:cNvPr id="194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C2000000}"/>
            </a:ext>
          </a:extLst>
        </xdr:cNvPr>
        <xdr:cNvSpPr/>
      </xdr:nvSpPr>
      <xdr:spPr>
        <a:xfrm>
          <a:off x="683895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195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C3000000}"/>
            </a:ext>
          </a:extLst>
        </xdr:cNvPr>
        <xdr:cNvSpPr/>
      </xdr:nvSpPr>
      <xdr:spPr>
        <a:xfrm>
          <a:off x="683895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19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C4000000}"/>
            </a:ext>
          </a:extLst>
        </xdr:cNvPr>
        <xdr:cNvSpPr/>
      </xdr:nvSpPr>
      <xdr:spPr>
        <a:xfrm>
          <a:off x="683895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142875</xdr:rowOff>
    </xdr:from>
    <xdr:to>
      <xdr:col>6</xdr:col>
      <xdr:colOff>0</xdr:colOff>
      <xdr:row>34</xdr:row>
      <xdr:rowOff>2978</xdr:rowOff>
    </xdr:to>
    <xdr:sp macro="" textlink="">
      <xdr:nvSpPr>
        <xdr:cNvPr id="197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1000-0000C5000000}"/>
            </a:ext>
          </a:extLst>
        </xdr:cNvPr>
        <xdr:cNvSpPr/>
      </xdr:nvSpPr>
      <xdr:spPr>
        <a:xfrm>
          <a:off x="6838950" y="19088100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142875</xdr:rowOff>
    </xdr:from>
    <xdr:to>
      <xdr:col>6</xdr:col>
      <xdr:colOff>0</xdr:colOff>
      <xdr:row>34</xdr:row>
      <xdr:rowOff>2978</xdr:rowOff>
    </xdr:to>
    <xdr:sp macro="" textlink="">
      <xdr:nvSpPr>
        <xdr:cNvPr id="198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1000-0000C6000000}"/>
            </a:ext>
          </a:extLst>
        </xdr:cNvPr>
        <xdr:cNvSpPr/>
      </xdr:nvSpPr>
      <xdr:spPr>
        <a:xfrm>
          <a:off x="6838950" y="19088100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142875</xdr:rowOff>
    </xdr:from>
    <xdr:to>
      <xdr:col>6</xdr:col>
      <xdr:colOff>0</xdr:colOff>
      <xdr:row>38</xdr:row>
      <xdr:rowOff>333375</xdr:rowOff>
    </xdr:to>
    <xdr:sp macro="" textlink="">
      <xdr:nvSpPr>
        <xdr:cNvPr id="19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1000-0000C7000000}"/>
            </a:ext>
          </a:extLst>
        </xdr:cNvPr>
        <xdr:cNvSpPr/>
      </xdr:nvSpPr>
      <xdr:spPr>
        <a:xfrm>
          <a:off x="6838950" y="20745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142875</xdr:rowOff>
    </xdr:from>
    <xdr:to>
      <xdr:col>6</xdr:col>
      <xdr:colOff>0</xdr:colOff>
      <xdr:row>38</xdr:row>
      <xdr:rowOff>333375</xdr:rowOff>
    </xdr:to>
    <xdr:sp macro="" textlink="">
      <xdr:nvSpPr>
        <xdr:cNvPr id="2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1000-0000C8000000}"/>
            </a:ext>
          </a:extLst>
        </xdr:cNvPr>
        <xdr:cNvSpPr/>
      </xdr:nvSpPr>
      <xdr:spPr>
        <a:xfrm>
          <a:off x="6838950" y="20745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2857</xdr:rowOff>
    </xdr:to>
    <xdr:sp macro="" textlink="">
      <xdr:nvSpPr>
        <xdr:cNvPr id="201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C9000000}"/>
            </a:ext>
          </a:extLst>
        </xdr:cNvPr>
        <xdr:cNvSpPr/>
      </xdr:nvSpPr>
      <xdr:spPr>
        <a:xfrm>
          <a:off x="6838950" y="21278850"/>
          <a:ext cx="0" cy="507682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2857</xdr:rowOff>
    </xdr:to>
    <xdr:sp macro="" textlink="">
      <xdr:nvSpPr>
        <xdr:cNvPr id="20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CA000000}"/>
            </a:ext>
          </a:extLst>
        </xdr:cNvPr>
        <xdr:cNvSpPr/>
      </xdr:nvSpPr>
      <xdr:spPr>
        <a:xfrm>
          <a:off x="6838950" y="21278850"/>
          <a:ext cx="0" cy="507682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123825</xdr:rowOff>
    </xdr:from>
    <xdr:to>
      <xdr:col>6</xdr:col>
      <xdr:colOff>0</xdr:colOff>
      <xdr:row>42</xdr:row>
      <xdr:rowOff>2858</xdr:rowOff>
    </xdr:to>
    <xdr:sp macro="" textlink="">
      <xdr:nvSpPr>
        <xdr:cNvPr id="203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CB000000}"/>
            </a:ext>
          </a:extLst>
        </xdr:cNvPr>
        <xdr:cNvSpPr/>
      </xdr:nvSpPr>
      <xdr:spPr>
        <a:xfrm>
          <a:off x="6838950" y="21907500"/>
          <a:ext cx="0" cy="4314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123825</xdr:rowOff>
    </xdr:from>
    <xdr:to>
      <xdr:col>6</xdr:col>
      <xdr:colOff>0</xdr:colOff>
      <xdr:row>42</xdr:row>
      <xdr:rowOff>2858</xdr:rowOff>
    </xdr:to>
    <xdr:sp macro="" textlink="">
      <xdr:nvSpPr>
        <xdr:cNvPr id="204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CC000000}"/>
            </a:ext>
          </a:extLst>
        </xdr:cNvPr>
        <xdr:cNvSpPr/>
      </xdr:nvSpPr>
      <xdr:spPr>
        <a:xfrm>
          <a:off x="6838950" y="21907500"/>
          <a:ext cx="0" cy="4314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121445</xdr:rowOff>
    </xdr:from>
    <xdr:to>
      <xdr:col>6</xdr:col>
      <xdr:colOff>0</xdr:colOff>
      <xdr:row>44</xdr:row>
      <xdr:rowOff>388145</xdr:rowOff>
    </xdr:to>
    <xdr:sp macro="" textlink="">
      <xdr:nvSpPr>
        <xdr:cNvPr id="205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CD000000}"/>
            </a:ext>
          </a:extLst>
        </xdr:cNvPr>
        <xdr:cNvSpPr/>
      </xdr:nvSpPr>
      <xdr:spPr>
        <a:xfrm>
          <a:off x="6838950" y="23286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CE000000}"/>
            </a:ext>
          </a:extLst>
        </xdr:cNvPr>
        <xdr:cNvSpPr/>
      </xdr:nvSpPr>
      <xdr:spPr>
        <a:xfrm>
          <a:off x="683895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CF000000}"/>
            </a:ext>
          </a:extLst>
        </xdr:cNvPr>
        <xdr:cNvSpPr/>
      </xdr:nvSpPr>
      <xdr:spPr>
        <a:xfrm>
          <a:off x="683895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73820</xdr:rowOff>
    </xdr:from>
    <xdr:to>
      <xdr:col>6</xdr:col>
      <xdr:colOff>0</xdr:colOff>
      <xdr:row>43</xdr:row>
      <xdr:rowOff>235745</xdr:rowOff>
    </xdr:to>
    <xdr:sp macro="" textlink="">
      <xdr:nvSpPr>
        <xdr:cNvPr id="20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D0000000}"/>
            </a:ext>
          </a:extLst>
        </xdr:cNvPr>
        <xdr:cNvSpPr/>
      </xdr:nvSpPr>
      <xdr:spPr>
        <a:xfrm>
          <a:off x="6838950" y="226861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20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D1000000}"/>
            </a:ext>
          </a:extLst>
        </xdr:cNvPr>
        <xdr:cNvSpPr/>
      </xdr:nvSpPr>
      <xdr:spPr>
        <a:xfrm>
          <a:off x="683895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D2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21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D3000000}"/>
            </a:ext>
          </a:extLst>
        </xdr:cNvPr>
        <xdr:cNvSpPr/>
      </xdr:nvSpPr>
      <xdr:spPr>
        <a:xfrm>
          <a:off x="683895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D4000000}"/>
            </a:ext>
          </a:extLst>
        </xdr:cNvPr>
        <xdr:cNvSpPr/>
      </xdr:nvSpPr>
      <xdr:spPr>
        <a:xfrm>
          <a:off x="683895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107154</xdr:rowOff>
    </xdr:from>
    <xdr:to>
      <xdr:col>6</xdr:col>
      <xdr:colOff>0</xdr:colOff>
      <xdr:row>15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D5000000}"/>
            </a:ext>
          </a:extLst>
        </xdr:cNvPr>
        <xdr:cNvSpPr/>
      </xdr:nvSpPr>
      <xdr:spPr>
        <a:xfrm>
          <a:off x="683895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2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D6000000}"/>
            </a:ext>
          </a:extLst>
        </xdr:cNvPr>
        <xdr:cNvSpPr/>
      </xdr:nvSpPr>
      <xdr:spPr>
        <a:xfrm>
          <a:off x="683895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2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7000000}"/>
            </a:ext>
          </a:extLst>
        </xdr:cNvPr>
        <xdr:cNvSpPr/>
      </xdr:nvSpPr>
      <xdr:spPr>
        <a:xfrm>
          <a:off x="683895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8000000}"/>
            </a:ext>
          </a:extLst>
        </xdr:cNvPr>
        <xdr:cNvSpPr/>
      </xdr:nvSpPr>
      <xdr:spPr>
        <a:xfrm>
          <a:off x="683895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9000000}"/>
            </a:ext>
          </a:extLst>
        </xdr:cNvPr>
        <xdr:cNvSpPr/>
      </xdr:nvSpPr>
      <xdr:spPr>
        <a:xfrm>
          <a:off x="683895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2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A000000}"/>
            </a:ext>
          </a:extLst>
        </xdr:cNvPr>
        <xdr:cNvSpPr/>
      </xdr:nvSpPr>
      <xdr:spPr>
        <a:xfrm>
          <a:off x="683895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2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B000000}"/>
            </a:ext>
          </a:extLst>
        </xdr:cNvPr>
        <xdr:cNvSpPr/>
      </xdr:nvSpPr>
      <xdr:spPr>
        <a:xfrm>
          <a:off x="683895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2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DC000000}"/>
            </a:ext>
          </a:extLst>
        </xdr:cNvPr>
        <xdr:cNvSpPr/>
      </xdr:nvSpPr>
      <xdr:spPr>
        <a:xfrm>
          <a:off x="683895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D000000}"/>
            </a:ext>
          </a:extLst>
        </xdr:cNvPr>
        <xdr:cNvSpPr/>
      </xdr:nvSpPr>
      <xdr:spPr>
        <a:xfrm>
          <a:off x="6838950" y="461010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E000000}"/>
            </a:ext>
          </a:extLst>
        </xdr:cNvPr>
        <xdr:cNvSpPr/>
      </xdr:nvSpPr>
      <xdr:spPr>
        <a:xfrm>
          <a:off x="6838950" y="461010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F000000}"/>
            </a:ext>
          </a:extLst>
        </xdr:cNvPr>
        <xdr:cNvSpPr/>
      </xdr:nvSpPr>
      <xdr:spPr>
        <a:xfrm>
          <a:off x="6838950" y="45743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0000000}"/>
            </a:ext>
          </a:extLst>
        </xdr:cNvPr>
        <xdr:cNvSpPr/>
      </xdr:nvSpPr>
      <xdr:spPr>
        <a:xfrm>
          <a:off x="683895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2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E1000000}"/>
            </a:ext>
          </a:extLst>
        </xdr:cNvPr>
        <xdr:cNvSpPr/>
      </xdr:nvSpPr>
      <xdr:spPr>
        <a:xfrm>
          <a:off x="683895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2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E2000000}"/>
            </a:ext>
          </a:extLst>
        </xdr:cNvPr>
        <xdr:cNvSpPr/>
      </xdr:nvSpPr>
      <xdr:spPr>
        <a:xfrm>
          <a:off x="683895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E3000000}"/>
            </a:ext>
          </a:extLst>
        </xdr:cNvPr>
        <xdr:cNvSpPr/>
      </xdr:nvSpPr>
      <xdr:spPr>
        <a:xfrm>
          <a:off x="683895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E4000000}"/>
            </a:ext>
          </a:extLst>
        </xdr:cNvPr>
        <xdr:cNvSpPr/>
      </xdr:nvSpPr>
      <xdr:spPr>
        <a:xfrm>
          <a:off x="683895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2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E5000000}"/>
            </a:ext>
          </a:extLst>
        </xdr:cNvPr>
        <xdr:cNvSpPr/>
      </xdr:nvSpPr>
      <xdr:spPr>
        <a:xfrm>
          <a:off x="683895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2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6000000}"/>
            </a:ext>
          </a:extLst>
        </xdr:cNvPr>
        <xdr:cNvSpPr/>
      </xdr:nvSpPr>
      <xdr:spPr>
        <a:xfrm>
          <a:off x="683895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23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E7000000}"/>
            </a:ext>
          </a:extLst>
        </xdr:cNvPr>
        <xdr:cNvSpPr/>
      </xdr:nvSpPr>
      <xdr:spPr>
        <a:xfrm>
          <a:off x="683895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2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E8000000}"/>
            </a:ext>
          </a:extLst>
        </xdr:cNvPr>
        <xdr:cNvSpPr/>
      </xdr:nvSpPr>
      <xdr:spPr>
        <a:xfrm>
          <a:off x="683895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E9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EA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116679</xdr:rowOff>
    </xdr:from>
    <xdr:to>
      <xdr:col>6</xdr:col>
      <xdr:colOff>0</xdr:colOff>
      <xdr:row>26</xdr:row>
      <xdr:rowOff>316704</xdr:rowOff>
    </xdr:to>
    <xdr:sp macro="" textlink="">
      <xdr:nvSpPr>
        <xdr:cNvPr id="2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EB000000}"/>
            </a:ext>
          </a:extLst>
        </xdr:cNvPr>
        <xdr:cNvSpPr/>
      </xdr:nvSpPr>
      <xdr:spPr>
        <a:xfrm>
          <a:off x="683895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EC000000}"/>
            </a:ext>
          </a:extLst>
        </xdr:cNvPr>
        <xdr:cNvSpPr/>
      </xdr:nvSpPr>
      <xdr:spPr>
        <a:xfrm>
          <a:off x="683895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23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ED000000}"/>
            </a:ext>
          </a:extLst>
        </xdr:cNvPr>
        <xdr:cNvSpPr/>
      </xdr:nvSpPr>
      <xdr:spPr>
        <a:xfrm>
          <a:off x="683895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78579</xdr:rowOff>
    </xdr:from>
    <xdr:to>
      <xdr:col>6</xdr:col>
      <xdr:colOff>0</xdr:colOff>
      <xdr:row>26</xdr:row>
      <xdr:rowOff>211929</xdr:rowOff>
    </xdr:to>
    <xdr:sp macro="" textlink="">
      <xdr:nvSpPr>
        <xdr:cNvPr id="23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EE000000}"/>
            </a:ext>
          </a:extLst>
        </xdr:cNvPr>
        <xdr:cNvSpPr/>
      </xdr:nvSpPr>
      <xdr:spPr>
        <a:xfrm>
          <a:off x="683895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F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2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F0000000}"/>
            </a:ext>
          </a:extLst>
        </xdr:cNvPr>
        <xdr:cNvSpPr/>
      </xdr:nvSpPr>
      <xdr:spPr>
        <a:xfrm>
          <a:off x="683895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2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F1000000}"/>
            </a:ext>
          </a:extLst>
        </xdr:cNvPr>
        <xdr:cNvSpPr/>
      </xdr:nvSpPr>
      <xdr:spPr>
        <a:xfrm>
          <a:off x="683895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2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2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2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3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116679</xdr:rowOff>
    </xdr:from>
    <xdr:to>
      <xdr:col>6</xdr:col>
      <xdr:colOff>0</xdr:colOff>
      <xdr:row>27</xdr:row>
      <xdr:rowOff>316704</xdr:rowOff>
    </xdr:to>
    <xdr:sp macro="" textlink="">
      <xdr:nvSpPr>
        <xdr:cNvPr id="2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4000000}"/>
            </a:ext>
          </a:extLst>
        </xdr:cNvPr>
        <xdr:cNvSpPr/>
      </xdr:nvSpPr>
      <xdr:spPr>
        <a:xfrm>
          <a:off x="683895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24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5000000}"/>
            </a:ext>
          </a:extLst>
        </xdr:cNvPr>
        <xdr:cNvSpPr/>
      </xdr:nvSpPr>
      <xdr:spPr>
        <a:xfrm>
          <a:off x="683895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24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6000000}"/>
            </a:ext>
          </a:extLst>
        </xdr:cNvPr>
        <xdr:cNvSpPr/>
      </xdr:nvSpPr>
      <xdr:spPr>
        <a:xfrm>
          <a:off x="683895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78579</xdr:rowOff>
    </xdr:from>
    <xdr:to>
      <xdr:col>6</xdr:col>
      <xdr:colOff>0</xdr:colOff>
      <xdr:row>27</xdr:row>
      <xdr:rowOff>211929</xdr:rowOff>
    </xdr:to>
    <xdr:sp macro="" textlink="">
      <xdr:nvSpPr>
        <xdr:cNvPr id="24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F7000000}"/>
            </a:ext>
          </a:extLst>
        </xdr:cNvPr>
        <xdr:cNvSpPr/>
      </xdr:nvSpPr>
      <xdr:spPr>
        <a:xfrm>
          <a:off x="683895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97629</xdr:rowOff>
    </xdr:from>
    <xdr:to>
      <xdr:col>6</xdr:col>
      <xdr:colOff>0</xdr:colOff>
      <xdr:row>27</xdr:row>
      <xdr:rowOff>259554</xdr:rowOff>
    </xdr:to>
    <xdr:sp macro="" textlink="">
      <xdr:nvSpPr>
        <xdr:cNvPr id="2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F8000000}"/>
            </a:ext>
          </a:extLst>
        </xdr:cNvPr>
        <xdr:cNvSpPr/>
      </xdr:nvSpPr>
      <xdr:spPr>
        <a:xfrm>
          <a:off x="683895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2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F9000000}"/>
            </a:ext>
          </a:extLst>
        </xdr:cNvPr>
        <xdr:cNvSpPr/>
      </xdr:nvSpPr>
      <xdr:spPr>
        <a:xfrm>
          <a:off x="683895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2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FA000000}"/>
            </a:ext>
          </a:extLst>
        </xdr:cNvPr>
        <xdr:cNvSpPr/>
      </xdr:nvSpPr>
      <xdr:spPr>
        <a:xfrm>
          <a:off x="683895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B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C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173829</xdr:rowOff>
    </xdr:from>
    <xdr:to>
      <xdr:col>6</xdr:col>
      <xdr:colOff>0</xdr:colOff>
      <xdr:row>28</xdr:row>
      <xdr:rowOff>478629</xdr:rowOff>
    </xdr:to>
    <xdr:sp macro="" textlink="">
      <xdr:nvSpPr>
        <xdr:cNvPr id="2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D000000}"/>
            </a:ext>
          </a:extLst>
        </xdr:cNvPr>
        <xdr:cNvSpPr/>
      </xdr:nvSpPr>
      <xdr:spPr>
        <a:xfrm>
          <a:off x="683895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2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E000000}"/>
            </a:ext>
          </a:extLst>
        </xdr:cNvPr>
        <xdr:cNvSpPr/>
      </xdr:nvSpPr>
      <xdr:spPr>
        <a:xfrm>
          <a:off x="683895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2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F000000}"/>
            </a:ext>
          </a:extLst>
        </xdr:cNvPr>
        <xdr:cNvSpPr/>
      </xdr:nvSpPr>
      <xdr:spPr>
        <a:xfrm>
          <a:off x="683895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2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00010000}"/>
            </a:ext>
          </a:extLst>
        </xdr:cNvPr>
        <xdr:cNvSpPr/>
      </xdr:nvSpPr>
      <xdr:spPr>
        <a:xfrm>
          <a:off x="683895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145254</xdr:rowOff>
    </xdr:from>
    <xdr:to>
      <xdr:col>6</xdr:col>
      <xdr:colOff>0</xdr:colOff>
      <xdr:row>28</xdr:row>
      <xdr:rowOff>383379</xdr:rowOff>
    </xdr:to>
    <xdr:sp macro="" textlink="">
      <xdr:nvSpPr>
        <xdr:cNvPr id="2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01010000}"/>
            </a:ext>
          </a:extLst>
        </xdr:cNvPr>
        <xdr:cNvSpPr/>
      </xdr:nvSpPr>
      <xdr:spPr>
        <a:xfrm>
          <a:off x="683895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02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5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3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04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05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06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107154</xdr:rowOff>
    </xdr:from>
    <xdr:to>
      <xdr:col>6</xdr:col>
      <xdr:colOff>0</xdr:colOff>
      <xdr:row>31</xdr:row>
      <xdr:rowOff>297654</xdr:rowOff>
    </xdr:to>
    <xdr:sp macro="" textlink="">
      <xdr:nvSpPr>
        <xdr:cNvPr id="26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07010000}"/>
            </a:ext>
          </a:extLst>
        </xdr:cNvPr>
        <xdr:cNvSpPr/>
      </xdr:nvSpPr>
      <xdr:spPr>
        <a:xfrm>
          <a:off x="6838950" y="180808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08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2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09010000}"/>
            </a:ext>
          </a:extLst>
        </xdr:cNvPr>
        <xdr:cNvSpPr/>
      </xdr:nvSpPr>
      <xdr:spPr>
        <a:xfrm>
          <a:off x="683895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26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0A010000}"/>
            </a:ext>
          </a:extLst>
        </xdr:cNvPr>
        <xdr:cNvSpPr/>
      </xdr:nvSpPr>
      <xdr:spPr>
        <a:xfrm>
          <a:off x="683895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B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0C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26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0D010000}"/>
            </a:ext>
          </a:extLst>
        </xdr:cNvPr>
        <xdr:cNvSpPr/>
      </xdr:nvSpPr>
      <xdr:spPr>
        <a:xfrm>
          <a:off x="683895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2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0E010000}"/>
            </a:ext>
          </a:extLst>
        </xdr:cNvPr>
        <xdr:cNvSpPr/>
      </xdr:nvSpPr>
      <xdr:spPr>
        <a:xfrm>
          <a:off x="683895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2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0F010000}"/>
            </a:ext>
          </a:extLst>
        </xdr:cNvPr>
        <xdr:cNvSpPr/>
      </xdr:nvSpPr>
      <xdr:spPr>
        <a:xfrm>
          <a:off x="683895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2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10010000}"/>
            </a:ext>
          </a:extLst>
        </xdr:cNvPr>
        <xdr:cNvSpPr/>
      </xdr:nvSpPr>
      <xdr:spPr>
        <a:xfrm>
          <a:off x="683895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2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1010000}"/>
            </a:ext>
          </a:extLst>
        </xdr:cNvPr>
        <xdr:cNvSpPr/>
      </xdr:nvSpPr>
      <xdr:spPr>
        <a:xfrm>
          <a:off x="683895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12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2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13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2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14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15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16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116679</xdr:rowOff>
    </xdr:from>
    <xdr:to>
      <xdr:col>6</xdr:col>
      <xdr:colOff>0</xdr:colOff>
      <xdr:row>32</xdr:row>
      <xdr:rowOff>316704</xdr:rowOff>
    </xdr:to>
    <xdr:sp macro="" textlink="">
      <xdr:nvSpPr>
        <xdr:cNvPr id="2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17010000}"/>
            </a:ext>
          </a:extLst>
        </xdr:cNvPr>
        <xdr:cNvSpPr/>
      </xdr:nvSpPr>
      <xdr:spPr>
        <a:xfrm>
          <a:off x="683895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2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18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2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19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78579</xdr:rowOff>
    </xdr:from>
    <xdr:to>
      <xdr:col>6</xdr:col>
      <xdr:colOff>0</xdr:colOff>
      <xdr:row>32</xdr:row>
      <xdr:rowOff>211929</xdr:rowOff>
    </xdr:to>
    <xdr:sp macro="" textlink="">
      <xdr:nvSpPr>
        <xdr:cNvPr id="2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1A010000}"/>
            </a:ext>
          </a:extLst>
        </xdr:cNvPr>
        <xdr:cNvSpPr/>
      </xdr:nvSpPr>
      <xdr:spPr>
        <a:xfrm>
          <a:off x="683895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2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B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50005</xdr:rowOff>
    </xdr:from>
    <xdr:to>
      <xdr:col>6</xdr:col>
      <xdr:colOff>0</xdr:colOff>
      <xdr:row>38</xdr:row>
      <xdr:rowOff>192880</xdr:rowOff>
    </xdr:to>
    <xdr:sp macro="" textlink="">
      <xdr:nvSpPr>
        <xdr:cNvPr id="28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1C010000}"/>
            </a:ext>
          </a:extLst>
        </xdr:cNvPr>
        <xdr:cNvSpPr/>
      </xdr:nvSpPr>
      <xdr:spPr>
        <a:xfrm>
          <a:off x="6838950" y="20652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2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1D010000}"/>
            </a:ext>
          </a:extLst>
        </xdr:cNvPr>
        <xdr:cNvSpPr/>
      </xdr:nvSpPr>
      <xdr:spPr>
        <a:xfrm>
          <a:off x="6838950" y="20709729"/>
          <a:ext cx="0" cy="1714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1E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28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1F010000}"/>
            </a:ext>
          </a:extLst>
        </xdr:cNvPr>
        <xdr:cNvSpPr/>
      </xdr:nvSpPr>
      <xdr:spPr>
        <a:xfrm>
          <a:off x="6838950" y="207168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28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20010000}"/>
            </a:ext>
          </a:extLst>
        </xdr:cNvPr>
        <xdr:cNvSpPr/>
      </xdr:nvSpPr>
      <xdr:spPr>
        <a:xfrm>
          <a:off x="6838950" y="207168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8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21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22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29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23010000}"/>
            </a:ext>
          </a:extLst>
        </xdr:cNvPr>
        <xdr:cNvSpPr/>
      </xdr:nvSpPr>
      <xdr:spPr>
        <a:xfrm>
          <a:off x="6838950" y="20719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2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24010000}"/>
            </a:ext>
          </a:extLst>
        </xdr:cNvPr>
        <xdr:cNvSpPr/>
      </xdr:nvSpPr>
      <xdr:spPr>
        <a:xfrm>
          <a:off x="6838950" y="207073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29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25010000}"/>
            </a:ext>
          </a:extLst>
        </xdr:cNvPr>
        <xdr:cNvSpPr/>
      </xdr:nvSpPr>
      <xdr:spPr>
        <a:xfrm>
          <a:off x="6838950" y="207073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29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26010000}"/>
            </a:ext>
          </a:extLst>
        </xdr:cNvPr>
        <xdr:cNvSpPr/>
      </xdr:nvSpPr>
      <xdr:spPr>
        <a:xfrm>
          <a:off x="6838950" y="206811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2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27010000}"/>
            </a:ext>
          </a:extLst>
        </xdr:cNvPr>
        <xdr:cNvSpPr/>
      </xdr:nvSpPr>
      <xdr:spPr>
        <a:xfrm>
          <a:off x="683895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73820</xdr:rowOff>
    </xdr:from>
    <xdr:to>
      <xdr:col>6</xdr:col>
      <xdr:colOff>0</xdr:colOff>
      <xdr:row>45</xdr:row>
      <xdr:rowOff>235745</xdr:rowOff>
    </xdr:to>
    <xdr:sp macro="" textlink="">
      <xdr:nvSpPr>
        <xdr:cNvPr id="2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8010000}"/>
            </a:ext>
          </a:extLst>
        </xdr:cNvPr>
        <xdr:cNvSpPr/>
      </xdr:nvSpPr>
      <xdr:spPr>
        <a:xfrm>
          <a:off x="6838950" y="23991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97629</xdr:rowOff>
    </xdr:from>
    <xdr:to>
      <xdr:col>6</xdr:col>
      <xdr:colOff>0</xdr:colOff>
      <xdr:row>45</xdr:row>
      <xdr:rowOff>259554</xdr:rowOff>
    </xdr:to>
    <xdr:sp macro="" textlink="">
      <xdr:nvSpPr>
        <xdr:cNvPr id="2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9010000}"/>
            </a:ext>
          </a:extLst>
        </xdr:cNvPr>
        <xdr:cNvSpPr/>
      </xdr:nvSpPr>
      <xdr:spPr>
        <a:xfrm>
          <a:off x="683895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78580</xdr:rowOff>
    </xdr:from>
    <xdr:to>
      <xdr:col>6</xdr:col>
      <xdr:colOff>0</xdr:colOff>
      <xdr:row>46</xdr:row>
      <xdr:rowOff>297655</xdr:rowOff>
    </xdr:to>
    <xdr:sp macro="" textlink="">
      <xdr:nvSpPr>
        <xdr:cNvPr id="29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2A010000}"/>
            </a:ext>
          </a:extLst>
        </xdr:cNvPr>
        <xdr:cNvSpPr/>
      </xdr:nvSpPr>
      <xdr:spPr>
        <a:xfrm>
          <a:off x="6838950" y="247673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111920</xdr:rowOff>
    </xdr:from>
    <xdr:to>
      <xdr:col>6</xdr:col>
      <xdr:colOff>0</xdr:colOff>
      <xdr:row>46</xdr:row>
      <xdr:rowOff>350045</xdr:rowOff>
    </xdr:to>
    <xdr:sp macro="" textlink="">
      <xdr:nvSpPr>
        <xdr:cNvPr id="29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B010000}"/>
            </a:ext>
          </a:extLst>
        </xdr:cNvPr>
        <xdr:cNvSpPr/>
      </xdr:nvSpPr>
      <xdr:spPr>
        <a:xfrm>
          <a:off x="6838950" y="248007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145254</xdr:rowOff>
    </xdr:from>
    <xdr:to>
      <xdr:col>6</xdr:col>
      <xdr:colOff>0</xdr:colOff>
      <xdr:row>46</xdr:row>
      <xdr:rowOff>383379</xdr:rowOff>
    </xdr:to>
    <xdr:sp macro="" textlink="">
      <xdr:nvSpPr>
        <xdr:cNvPr id="30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C010000}"/>
            </a:ext>
          </a:extLst>
        </xdr:cNvPr>
        <xdr:cNvSpPr/>
      </xdr:nvSpPr>
      <xdr:spPr>
        <a:xfrm>
          <a:off x="6838950" y="248340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30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2D010000}"/>
            </a:ext>
          </a:extLst>
        </xdr:cNvPr>
        <xdr:cNvSpPr/>
      </xdr:nvSpPr>
      <xdr:spPr>
        <a:xfrm>
          <a:off x="6838950" y="26958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73820</xdr:rowOff>
    </xdr:from>
    <xdr:to>
      <xdr:col>6</xdr:col>
      <xdr:colOff>0</xdr:colOff>
      <xdr:row>49</xdr:row>
      <xdr:rowOff>235745</xdr:rowOff>
    </xdr:to>
    <xdr:sp macro="" textlink="">
      <xdr:nvSpPr>
        <xdr:cNvPr id="30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E010000}"/>
            </a:ext>
          </a:extLst>
        </xdr:cNvPr>
        <xdr:cNvSpPr/>
      </xdr:nvSpPr>
      <xdr:spPr>
        <a:xfrm>
          <a:off x="6838950" y="269819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30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F010000}"/>
            </a:ext>
          </a:extLst>
        </xdr:cNvPr>
        <xdr:cNvSpPr/>
      </xdr:nvSpPr>
      <xdr:spPr>
        <a:xfrm>
          <a:off x="6838950" y="27005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3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30010000}"/>
            </a:ext>
          </a:extLst>
        </xdr:cNvPr>
        <xdr:cNvSpPr/>
      </xdr:nvSpPr>
      <xdr:spPr>
        <a:xfrm>
          <a:off x="683895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3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1010000}"/>
            </a:ext>
          </a:extLst>
        </xdr:cNvPr>
        <xdr:cNvSpPr/>
      </xdr:nvSpPr>
      <xdr:spPr>
        <a:xfrm>
          <a:off x="683895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3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2010000}"/>
            </a:ext>
          </a:extLst>
        </xdr:cNvPr>
        <xdr:cNvSpPr/>
      </xdr:nvSpPr>
      <xdr:spPr>
        <a:xfrm>
          <a:off x="683895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3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3010000}"/>
            </a:ext>
          </a:extLst>
        </xdr:cNvPr>
        <xdr:cNvSpPr/>
      </xdr:nvSpPr>
      <xdr:spPr>
        <a:xfrm>
          <a:off x="683895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3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4010000}"/>
            </a:ext>
          </a:extLst>
        </xdr:cNvPr>
        <xdr:cNvSpPr/>
      </xdr:nvSpPr>
      <xdr:spPr>
        <a:xfrm>
          <a:off x="683895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3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5010000}"/>
            </a:ext>
          </a:extLst>
        </xdr:cNvPr>
        <xdr:cNvSpPr/>
      </xdr:nvSpPr>
      <xdr:spPr>
        <a:xfrm>
          <a:off x="683895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3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36010000}"/>
            </a:ext>
          </a:extLst>
        </xdr:cNvPr>
        <xdr:cNvSpPr/>
      </xdr:nvSpPr>
      <xdr:spPr>
        <a:xfrm>
          <a:off x="683895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311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37010000}"/>
            </a:ext>
          </a:extLst>
        </xdr:cNvPr>
        <xdr:cNvSpPr/>
      </xdr:nvSpPr>
      <xdr:spPr>
        <a:xfrm>
          <a:off x="683895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107154</xdr:rowOff>
    </xdr:from>
    <xdr:to>
      <xdr:col>6</xdr:col>
      <xdr:colOff>0</xdr:colOff>
      <xdr:row>17</xdr:row>
      <xdr:rowOff>307179</xdr:rowOff>
    </xdr:to>
    <xdr:sp macro="" textlink="">
      <xdr:nvSpPr>
        <xdr:cNvPr id="312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38010000}"/>
            </a:ext>
          </a:extLst>
        </xdr:cNvPr>
        <xdr:cNvSpPr/>
      </xdr:nvSpPr>
      <xdr:spPr>
        <a:xfrm>
          <a:off x="683895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901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A01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31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3B01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3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3C01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317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3D01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318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3E01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3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F010000}"/>
            </a:ext>
          </a:extLst>
        </xdr:cNvPr>
        <xdr:cNvSpPr/>
      </xdr:nvSpPr>
      <xdr:spPr>
        <a:xfrm>
          <a:off x="10744200" y="2364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3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001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321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41010000}"/>
            </a:ext>
          </a:extLst>
        </xdr:cNvPr>
        <xdr:cNvSpPr/>
      </xdr:nvSpPr>
      <xdr:spPr>
        <a:xfrm>
          <a:off x="1074420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32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4201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323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43010000}"/>
            </a:ext>
          </a:extLst>
        </xdr:cNvPr>
        <xdr:cNvSpPr/>
      </xdr:nvSpPr>
      <xdr:spPr>
        <a:xfrm>
          <a:off x="1074420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42</xdr:row>
      <xdr:rowOff>2379</xdr:rowOff>
    </xdr:to>
    <xdr:sp macro="" textlink="">
      <xdr:nvSpPr>
        <xdr:cNvPr id="324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44010000}"/>
            </a:ext>
          </a:extLst>
        </xdr:cNvPr>
        <xdr:cNvSpPr/>
      </xdr:nvSpPr>
      <xdr:spPr>
        <a:xfrm>
          <a:off x="10744200" y="21871779"/>
          <a:ext cx="0" cy="4667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325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45010000}"/>
            </a:ext>
          </a:extLst>
        </xdr:cNvPr>
        <xdr:cNvSpPr/>
      </xdr:nvSpPr>
      <xdr:spPr>
        <a:xfrm>
          <a:off x="10744200" y="22424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326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46010000}"/>
            </a:ext>
          </a:extLst>
        </xdr:cNvPr>
        <xdr:cNvSpPr/>
      </xdr:nvSpPr>
      <xdr:spPr>
        <a:xfrm>
          <a:off x="1074420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327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47010000}"/>
            </a:ext>
          </a:extLst>
        </xdr:cNvPr>
        <xdr:cNvSpPr/>
      </xdr:nvSpPr>
      <xdr:spPr>
        <a:xfrm>
          <a:off x="10744200" y="24853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2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48010000}"/>
            </a:ext>
          </a:extLst>
        </xdr:cNvPr>
        <xdr:cNvSpPr/>
      </xdr:nvSpPr>
      <xdr:spPr>
        <a:xfrm>
          <a:off x="1074420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32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49010000}"/>
            </a:ext>
          </a:extLst>
        </xdr:cNvPr>
        <xdr:cNvSpPr/>
      </xdr:nvSpPr>
      <xdr:spPr>
        <a:xfrm>
          <a:off x="1074420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33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A010000}"/>
            </a:ext>
          </a:extLst>
        </xdr:cNvPr>
        <xdr:cNvSpPr/>
      </xdr:nvSpPr>
      <xdr:spPr>
        <a:xfrm>
          <a:off x="1074420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33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B010000}"/>
            </a:ext>
          </a:extLst>
        </xdr:cNvPr>
        <xdr:cNvSpPr/>
      </xdr:nvSpPr>
      <xdr:spPr>
        <a:xfrm>
          <a:off x="1074420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332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4C010000}"/>
            </a:ext>
          </a:extLst>
        </xdr:cNvPr>
        <xdr:cNvSpPr/>
      </xdr:nvSpPr>
      <xdr:spPr>
        <a:xfrm>
          <a:off x="1074420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333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4D010000}"/>
            </a:ext>
          </a:extLst>
        </xdr:cNvPr>
        <xdr:cNvSpPr/>
      </xdr:nvSpPr>
      <xdr:spPr>
        <a:xfrm>
          <a:off x="1074420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34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4E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35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4F010000}"/>
            </a:ext>
          </a:extLst>
        </xdr:cNvPr>
        <xdr:cNvSpPr/>
      </xdr:nvSpPr>
      <xdr:spPr>
        <a:xfrm>
          <a:off x="1074420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33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50010000}"/>
            </a:ext>
          </a:extLst>
        </xdr:cNvPr>
        <xdr:cNvSpPr/>
      </xdr:nvSpPr>
      <xdr:spPr>
        <a:xfrm>
          <a:off x="10744200" y="25491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50005</xdr:rowOff>
    </xdr:from>
    <xdr:to>
      <xdr:col>11</xdr:col>
      <xdr:colOff>0</xdr:colOff>
      <xdr:row>32</xdr:row>
      <xdr:rowOff>192880</xdr:rowOff>
    </xdr:to>
    <xdr:sp macro="" textlink="">
      <xdr:nvSpPr>
        <xdr:cNvPr id="33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51010000}"/>
            </a:ext>
          </a:extLst>
        </xdr:cNvPr>
        <xdr:cNvSpPr/>
      </xdr:nvSpPr>
      <xdr:spPr>
        <a:xfrm>
          <a:off x="1074420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3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5201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3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5301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4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54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4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55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34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56010000}"/>
            </a:ext>
          </a:extLst>
        </xdr:cNvPr>
        <xdr:cNvSpPr/>
      </xdr:nvSpPr>
      <xdr:spPr>
        <a:xfrm>
          <a:off x="1074420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5701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4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5801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5901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6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5A01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4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5B01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4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5C01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34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5D010000}"/>
            </a:ext>
          </a:extLst>
        </xdr:cNvPr>
        <xdr:cNvSpPr/>
      </xdr:nvSpPr>
      <xdr:spPr>
        <a:xfrm>
          <a:off x="10744200" y="24810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50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5E01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5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5F01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35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60010000}"/>
            </a:ext>
          </a:extLst>
        </xdr:cNvPr>
        <xdr:cNvSpPr/>
      </xdr:nvSpPr>
      <xdr:spPr>
        <a:xfrm>
          <a:off x="10744200" y="232386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35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61010000}"/>
            </a:ext>
          </a:extLst>
        </xdr:cNvPr>
        <xdr:cNvSpPr/>
      </xdr:nvSpPr>
      <xdr:spPr>
        <a:xfrm>
          <a:off x="10744200" y="2326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5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2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35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6301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356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6401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357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65010000}"/>
            </a:ext>
          </a:extLst>
        </xdr:cNvPr>
        <xdr:cNvSpPr/>
      </xdr:nvSpPr>
      <xdr:spPr>
        <a:xfrm>
          <a:off x="1074420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3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6010000}"/>
            </a:ext>
          </a:extLst>
        </xdr:cNvPr>
        <xdr:cNvSpPr/>
      </xdr:nvSpPr>
      <xdr:spPr>
        <a:xfrm>
          <a:off x="1074420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3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67010000}"/>
            </a:ext>
          </a:extLst>
        </xdr:cNvPr>
        <xdr:cNvSpPr/>
      </xdr:nvSpPr>
      <xdr:spPr>
        <a:xfrm>
          <a:off x="1074420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3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801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3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901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3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A010000}"/>
            </a:ext>
          </a:extLst>
        </xdr:cNvPr>
        <xdr:cNvSpPr/>
      </xdr:nvSpPr>
      <xdr:spPr>
        <a:xfrm>
          <a:off x="1074420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363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1000-00006B010000}"/>
            </a:ext>
          </a:extLst>
        </xdr:cNvPr>
        <xdr:cNvSpPr/>
      </xdr:nvSpPr>
      <xdr:spPr>
        <a:xfrm>
          <a:off x="1074420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364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1000-00006C010000}"/>
            </a:ext>
          </a:extLst>
        </xdr:cNvPr>
        <xdr:cNvSpPr/>
      </xdr:nvSpPr>
      <xdr:spPr>
        <a:xfrm>
          <a:off x="1074420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3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D01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3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E01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3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F010000}"/>
            </a:ext>
          </a:extLst>
        </xdr:cNvPr>
        <xdr:cNvSpPr/>
      </xdr:nvSpPr>
      <xdr:spPr>
        <a:xfrm>
          <a:off x="10744200" y="4574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3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0010000}"/>
            </a:ext>
          </a:extLst>
        </xdr:cNvPr>
        <xdr:cNvSpPr/>
      </xdr:nvSpPr>
      <xdr:spPr>
        <a:xfrm>
          <a:off x="1074420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3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101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3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2010000}"/>
            </a:ext>
          </a:extLst>
        </xdr:cNvPr>
        <xdr:cNvSpPr/>
      </xdr:nvSpPr>
      <xdr:spPr>
        <a:xfrm>
          <a:off x="1074420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3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301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3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401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3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5010000}"/>
            </a:ext>
          </a:extLst>
        </xdr:cNvPr>
        <xdr:cNvSpPr/>
      </xdr:nvSpPr>
      <xdr:spPr>
        <a:xfrm>
          <a:off x="1074420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3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6010000}"/>
            </a:ext>
          </a:extLst>
        </xdr:cNvPr>
        <xdr:cNvSpPr/>
      </xdr:nvSpPr>
      <xdr:spPr>
        <a:xfrm>
          <a:off x="1074420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3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7701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3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7801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79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A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3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B010000}"/>
            </a:ext>
          </a:extLst>
        </xdr:cNvPr>
        <xdr:cNvSpPr/>
      </xdr:nvSpPr>
      <xdr:spPr>
        <a:xfrm>
          <a:off x="1074420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3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C01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3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D01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3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E010000}"/>
            </a:ext>
          </a:extLst>
        </xdr:cNvPr>
        <xdr:cNvSpPr/>
      </xdr:nvSpPr>
      <xdr:spPr>
        <a:xfrm>
          <a:off x="1074420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F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3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8001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3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8101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82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3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3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4010000}"/>
            </a:ext>
          </a:extLst>
        </xdr:cNvPr>
        <xdr:cNvSpPr/>
      </xdr:nvSpPr>
      <xdr:spPr>
        <a:xfrm>
          <a:off x="1074420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3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501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3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601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3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87010000}"/>
            </a:ext>
          </a:extLst>
        </xdr:cNvPr>
        <xdr:cNvSpPr/>
      </xdr:nvSpPr>
      <xdr:spPr>
        <a:xfrm>
          <a:off x="1074420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3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88010000}"/>
            </a:ext>
          </a:extLst>
        </xdr:cNvPr>
        <xdr:cNvSpPr/>
      </xdr:nvSpPr>
      <xdr:spPr>
        <a:xfrm>
          <a:off x="1074420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39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8901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39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8A01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9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8B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9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C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39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D010000}"/>
            </a:ext>
          </a:extLst>
        </xdr:cNvPr>
        <xdr:cNvSpPr/>
      </xdr:nvSpPr>
      <xdr:spPr>
        <a:xfrm>
          <a:off x="1074420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3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E01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F01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90010000}"/>
            </a:ext>
          </a:extLst>
        </xdr:cNvPr>
        <xdr:cNvSpPr/>
      </xdr:nvSpPr>
      <xdr:spPr>
        <a:xfrm>
          <a:off x="1074420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91010000}"/>
            </a:ext>
          </a:extLst>
        </xdr:cNvPr>
        <xdr:cNvSpPr/>
      </xdr:nvSpPr>
      <xdr:spPr>
        <a:xfrm>
          <a:off x="1074420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92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93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94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95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96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0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97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40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9801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40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9901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1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9A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9B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4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9C010000}"/>
            </a:ext>
          </a:extLst>
        </xdr:cNvPr>
        <xdr:cNvSpPr/>
      </xdr:nvSpPr>
      <xdr:spPr>
        <a:xfrm>
          <a:off x="1074420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4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9D01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9E01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9F010000}"/>
            </a:ext>
          </a:extLst>
        </xdr:cNvPr>
        <xdr:cNvSpPr/>
      </xdr:nvSpPr>
      <xdr:spPr>
        <a:xfrm>
          <a:off x="1074420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A001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A1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2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3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4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A5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A6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A7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A8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A9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AA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42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AB010000}"/>
            </a:ext>
          </a:extLst>
        </xdr:cNvPr>
        <xdr:cNvSpPr/>
      </xdr:nvSpPr>
      <xdr:spPr>
        <a:xfrm>
          <a:off x="10744200" y="212050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2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AC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D01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43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E01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3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F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3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0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43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1010000}"/>
            </a:ext>
          </a:extLst>
        </xdr:cNvPr>
        <xdr:cNvSpPr/>
      </xdr:nvSpPr>
      <xdr:spPr>
        <a:xfrm>
          <a:off x="10744200" y="21271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4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B201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B301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B4010000}"/>
            </a:ext>
          </a:extLst>
        </xdr:cNvPr>
        <xdr:cNvSpPr/>
      </xdr:nvSpPr>
      <xdr:spPr>
        <a:xfrm>
          <a:off x="10744200" y="212336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B5010000}"/>
            </a:ext>
          </a:extLst>
        </xdr:cNvPr>
        <xdr:cNvSpPr/>
      </xdr:nvSpPr>
      <xdr:spPr>
        <a:xfrm>
          <a:off x="107442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43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6010000}"/>
            </a:ext>
          </a:extLst>
        </xdr:cNvPr>
        <xdr:cNvSpPr/>
      </xdr:nvSpPr>
      <xdr:spPr>
        <a:xfrm>
          <a:off x="10744200" y="25515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43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7010000}"/>
            </a:ext>
          </a:extLst>
        </xdr:cNvPr>
        <xdr:cNvSpPr/>
      </xdr:nvSpPr>
      <xdr:spPr>
        <a:xfrm>
          <a:off x="10744200" y="25538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44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8010000}"/>
            </a:ext>
          </a:extLst>
        </xdr:cNvPr>
        <xdr:cNvSpPr/>
      </xdr:nvSpPr>
      <xdr:spPr>
        <a:xfrm>
          <a:off x="10744200" y="262342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4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9010000}"/>
            </a:ext>
          </a:extLst>
        </xdr:cNvPr>
        <xdr:cNvSpPr/>
      </xdr:nvSpPr>
      <xdr:spPr>
        <a:xfrm>
          <a:off x="10744200" y="262675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4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A010000}"/>
            </a:ext>
          </a:extLst>
        </xdr:cNvPr>
        <xdr:cNvSpPr/>
      </xdr:nvSpPr>
      <xdr:spPr>
        <a:xfrm>
          <a:off x="10744200" y="263009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44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B010000}"/>
            </a:ext>
          </a:extLst>
        </xdr:cNvPr>
        <xdr:cNvSpPr/>
      </xdr:nvSpPr>
      <xdr:spPr>
        <a:xfrm>
          <a:off x="10744200" y="27510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44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C010000}"/>
            </a:ext>
          </a:extLst>
        </xdr:cNvPr>
        <xdr:cNvSpPr/>
      </xdr:nvSpPr>
      <xdr:spPr>
        <a:xfrm>
          <a:off x="10744200" y="27534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44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D010000}"/>
            </a:ext>
          </a:extLst>
        </xdr:cNvPr>
        <xdr:cNvSpPr/>
      </xdr:nvSpPr>
      <xdr:spPr>
        <a:xfrm>
          <a:off x="10744200" y="2755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4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E010000}"/>
            </a:ext>
          </a:extLst>
        </xdr:cNvPr>
        <xdr:cNvSpPr/>
      </xdr:nvSpPr>
      <xdr:spPr>
        <a:xfrm>
          <a:off x="1074420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4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F010000}"/>
            </a:ext>
          </a:extLst>
        </xdr:cNvPr>
        <xdr:cNvSpPr/>
      </xdr:nvSpPr>
      <xdr:spPr>
        <a:xfrm>
          <a:off x="1074420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44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C001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4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C101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4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C2010000}"/>
            </a:ext>
          </a:extLst>
        </xdr:cNvPr>
        <xdr:cNvSpPr/>
      </xdr:nvSpPr>
      <xdr:spPr>
        <a:xfrm>
          <a:off x="1074420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4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C3010000}"/>
            </a:ext>
          </a:extLst>
        </xdr:cNvPr>
        <xdr:cNvSpPr/>
      </xdr:nvSpPr>
      <xdr:spPr>
        <a:xfrm>
          <a:off x="1074420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45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C401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45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C501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45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C6010000}"/>
            </a:ext>
          </a:extLst>
        </xdr:cNvPr>
        <xdr:cNvSpPr/>
      </xdr:nvSpPr>
      <xdr:spPr>
        <a:xfrm>
          <a:off x="1074420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55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C7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5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C8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5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C9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CA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CB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CC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CD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CE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CF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0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1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2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3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6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D4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69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D5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7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D6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D7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D8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7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D9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DA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DB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DC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D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E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F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0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1000-0000E1010000}"/>
            </a:ext>
          </a:extLst>
        </xdr:cNvPr>
        <xdr:cNvSpPr/>
      </xdr:nvSpPr>
      <xdr:spPr>
        <a:xfrm>
          <a:off x="6838950" y="1926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1000-0000E2010000}"/>
            </a:ext>
          </a:extLst>
        </xdr:cNvPr>
        <xdr:cNvSpPr/>
      </xdr:nvSpPr>
      <xdr:spPr>
        <a:xfrm>
          <a:off x="6838950" y="2374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48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1000-0000E3010000}"/>
            </a:ext>
          </a:extLst>
        </xdr:cNvPr>
        <xdr:cNvSpPr/>
      </xdr:nvSpPr>
      <xdr:spPr>
        <a:xfrm>
          <a:off x="6838950" y="35075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1000-0000E4010000}"/>
            </a:ext>
          </a:extLst>
        </xdr:cNvPr>
        <xdr:cNvSpPr/>
      </xdr:nvSpPr>
      <xdr:spPr>
        <a:xfrm>
          <a:off x="6838950" y="4641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1000-0000E5010000}"/>
            </a:ext>
          </a:extLst>
        </xdr:cNvPr>
        <xdr:cNvSpPr/>
      </xdr:nvSpPr>
      <xdr:spPr>
        <a:xfrm>
          <a:off x="6838950" y="19264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6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1000-0000E6010000}"/>
            </a:ext>
          </a:extLst>
        </xdr:cNvPr>
        <xdr:cNvSpPr/>
      </xdr:nvSpPr>
      <xdr:spPr>
        <a:xfrm>
          <a:off x="6838950" y="2374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487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1000-0000E7010000}"/>
            </a:ext>
          </a:extLst>
        </xdr:cNvPr>
        <xdr:cNvSpPr/>
      </xdr:nvSpPr>
      <xdr:spPr>
        <a:xfrm>
          <a:off x="6838950" y="35075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1000-0000E8010000}"/>
            </a:ext>
          </a:extLst>
        </xdr:cNvPr>
        <xdr:cNvSpPr/>
      </xdr:nvSpPr>
      <xdr:spPr>
        <a:xfrm>
          <a:off x="6838950" y="4641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4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E9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123825</xdr:rowOff>
    </xdr:from>
    <xdr:to>
      <xdr:col>6</xdr:col>
      <xdr:colOff>0</xdr:colOff>
      <xdr:row>32</xdr:row>
      <xdr:rowOff>285750</xdr:rowOff>
    </xdr:to>
    <xdr:sp macro="" textlink="">
      <xdr:nvSpPr>
        <xdr:cNvPr id="4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EA010000}"/>
            </a:ext>
          </a:extLst>
        </xdr:cNvPr>
        <xdr:cNvSpPr/>
      </xdr:nvSpPr>
      <xdr:spPr>
        <a:xfrm>
          <a:off x="683895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123825</xdr:rowOff>
    </xdr:from>
    <xdr:to>
      <xdr:col>6</xdr:col>
      <xdr:colOff>0</xdr:colOff>
      <xdr:row>32</xdr:row>
      <xdr:rowOff>285750</xdr:rowOff>
    </xdr:to>
    <xdr:sp macro="" textlink="">
      <xdr:nvSpPr>
        <xdr:cNvPr id="491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EB010000}"/>
            </a:ext>
          </a:extLst>
        </xdr:cNvPr>
        <xdr:cNvSpPr/>
      </xdr:nvSpPr>
      <xdr:spPr>
        <a:xfrm>
          <a:off x="683895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107154</xdr:rowOff>
    </xdr:from>
    <xdr:to>
      <xdr:col>6</xdr:col>
      <xdr:colOff>0</xdr:colOff>
      <xdr:row>32</xdr:row>
      <xdr:rowOff>297654</xdr:rowOff>
    </xdr:to>
    <xdr:sp macro="" textlink="">
      <xdr:nvSpPr>
        <xdr:cNvPr id="49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EC010000}"/>
            </a:ext>
          </a:extLst>
        </xdr:cNvPr>
        <xdr:cNvSpPr/>
      </xdr:nvSpPr>
      <xdr:spPr>
        <a:xfrm>
          <a:off x="6838950" y="185666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ED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49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EE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49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EF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0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1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116679</xdr:rowOff>
    </xdr:from>
    <xdr:to>
      <xdr:col>6</xdr:col>
      <xdr:colOff>0</xdr:colOff>
      <xdr:row>32</xdr:row>
      <xdr:rowOff>316704</xdr:rowOff>
    </xdr:to>
    <xdr:sp macro="" textlink="">
      <xdr:nvSpPr>
        <xdr:cNvPr id="4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2010000}"/>
            </a:ext>
          </a:extLst>
        </xdr:cNvPr>
        <xdr:cNvSpPr/>
      </xdr:nvSpPr>
      <xdr:spPr>
        <a:xfrm>
          <a:off x="683895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49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3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5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4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78579</xdr:rowOff>
    </xdr:from>
    <xdr:to>
      <xdr:col>6</xdr:col>
      <xdr:colOff>0</xdr:colOff>
      <xdr:row>32</xdr:row>
      <xdr:rowOff>211929</xdr:rowOff>
    </xdr:to>
    <xdr:sp macro="" textlink="">
      <xdr:nvSpPr>
        <xdr:cNvPr id="5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F5010000}"/>
            </a:ext>
          </a:extLst>
        </xdr:cNvPr>
        <xdr:cNvSpPr/>
      </xdr:nvSpPr>
      <xdr:spPr>
        <a:xfrm>
          <a:off x="683895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5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F6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66A391A7-E7A0-46D9-9D35-54BAD4940B2B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9FDD3080-CBEF-457C-B7E1-F4B067DEC73E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69054</xdr:rowOff>
    </xdr:from>
    <xdr:to>
      <xdr:col>11</xdr:col>
      <xdr:colOff>0</xdr:colOff>
      <xdr:row>30</xdr:row>
      <xdr:rowOff>192879</xdr:rowOff>
    </xdr:to>
    <xdr:sp macro="" textlink="">
      <xdr:nvSpPr>
        <xdr:cNvPr id="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78071E7F-98E7-4663-8C2D-579FC876CBB5}"/>
            </a:ext>
          </a:extLst>
        </xdr:cNvPr>
        <xdr:cNvSpPr/>
      </xdr:nvSpPr>
      <xdr:spPr>
        <a:xfrm>
          <a:off x="8772525" y="1545192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69054</xdr:rowOff>
    </xdr:from>
    <xdr:to>
      <xdr:col>11</xdr:col>
      <xdr:colOff>0</xdr:colOff>
      <xdr:row>30</xdr:row>
      <xdr:rowOff>192879</xdr:rowOff>
    </xdr:to>
    <xdr:sp macro="" textlink="">
      <xdr:nvSpPr>
        <xdr:cNvPr id="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A1ACA78C-02F8-4E77-B9F0-E9CE3002DA32}"/>
            </a:ext>
          </a:extLst>
        </xdr:cNvPr>
        <xdr:cNvSpPr/>
      </xdr:nvSpPr>
      <xdr:spPr>
        <a:xfrm>
          <a:off x="8772525" y="154519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393CDCA4-C362-4A98-9F2C-E165DA017C39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121AC69-5D7A-4AAD-AC80-CD06B020F674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20</xdr:row>
      <xdr:rowOff>116679</xdr:rowOff>
    </xdr:from>
    <xdr:to>
      <xdr:col>13</xdr:col>
      <xdr:colOff>0</xdr:colOff>
      <xdr:row>20</xdr:row>
      <xdr:rowOff>335754</xdr:rowOff>
    </xdr:to>
    <xdr:sp macro="" textlink="">
      <xdr:nvSpPr>
        <xdr:cNvPr id="8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FA6AAF76-BFD7-4DC1-8BC0-4F8E2BF3953F}"/>
            </a:ext>
          </a:extLst>
        </xdr:cNvPr>
        <xdr:cNvSpPr/>
      </xdr:nvSpPr>
      <xdr:spPr>
        <a:xfrm>
          <a:off x="8772525" y="84986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20</xdr:row>
      <xdr:rowOff>116679</xdr:rowOff>
    </xdr:from>
    <xdr:to>
      <xdr:col>13</xdr:col>
      <xdr:colOff>0</xdr:colOff>
      <xdr:row>20</xdr:row>
      <xdr:rowOff>335754</xdr:rowOff>
    </xdr:to>
    <xdr:sp macro="" textlink="">
      <xdr:nvSpPr>
        <xdr:cNvPr id="9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8F161E1D-CE62-464E-ABD2-68F6D13B4216}"/>
            </a:ext>
          </a:extLst>
        </xdr:cNvPr>
        <xdr:cNvSpPr/>
      </xdr:nvSpPr>
      <xdr:spPr>
        <a:xfrm>
          <a:off x="8772525" y="84986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6805E8E-7EC3-4AE6-9B8C-20913BCAA9D8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F3AFEEF-F4BE-4CD3-A04C-2201486AC5C3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A7BD3C4B-326A-4634-BF00-360776399D34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C4577F9-AD0B-42E4-833E-E0FF9AA25FC6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78579</xdr:rowOff>
    </xdr:from>
    <xdr:to>
      <xdr:col>12</xdr:col>
      <xdr:colOff>0</xdr:colOff>
      <xdr:row>6</xdr:row>
      <xdr:rowOff>202404</xdr:rowOff>
    </xdr:to>
    <xdr:sp macro="" textlink="">
      <xdr:nvSpPr>
        <xdr:cNvPr id="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CDBD73F-1447-46E0-A7BA-549BF69EB77C}"/>
            </a:ext>
          </a:extLst>
        </xdr:cNvPr>
        <xdr:cNvSpPr/>
      </xdr:nvSpPr>
      <xdr:spPr>
        <a:xfrm>
          <a:off x="9658350" y="22312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FE27BEF-FCDF-4C39-BE6A-BB7CEE841E4B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1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6BB27774-F28A-46B0-9F34-27794A531223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1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62077BBC-31D1-4449-B79E-752308213AE5}"/>
            </a:ext>
          </a:extLst>
        </xdr:cNvPr>
        <xdr:cNvSpPr/>
      </xdr:nvSpPr>
      <xdr:spPr>
        <a:xfrm>
          <a:off x="965835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49</xdr:row>
      <xdr:rowOff>88104</xdr:rowOff>
    </xdr:from>
    <xdr:to>
      <xdr:col>12</xdr:col>
      <xdr:colOff>0</xdr:colOff>
      <xdr:row>50</xdr:row>
      <xdr:rowOff>2379</xdr:rowOff>
    </xdr:to>
    <xdr:sp macro="" textlink="">
      <xdr:nvSpPr>
        <xdr:cNvPr id="13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12E5C92A-F203-4368-86F4-0E368AE290EC}"/>
            </a:ext>
          </a:extLst>
        </xdr:cNvPr>
        <xdr:cNvSpPr/>
      </xdr:nvSpPr>
      <xdr:spPr>
        <a:xfrm>
          <a:off x="9658350" y="209573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88104</xdr:rowOff>
    </xdr:from>
    <xdr:to>
      <xdr:col>12</xdr:col>
      <xdr:colOff>0</xdr:colOff>
      <xdr:row>50</xdr:row>
      <xdr:rowOff>250029</xdr:rowOff>
    </xdr:to>
    <xdr:sp macro="" textlink="">
      <xdr:nvSpPr>
        <xdr:cNvPr id="14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22FF1E40-D22F-4D2B-854C-55FFBA7BCE69}"/>
            </a:ext>
          </a:extLst>
        </xdr:cNvPr>
        <xdr:cNvSpPr/>
      </xdr:nvSpPr>
      <xdr:spPr>
        <a:xfrm>
          <a:off x="9658350" y="21195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97629</xdr:rowOff>
    </xdr:from>
    <xdr:to>
      <xdr:col>12</xdr:col>
      <xdr:colOff>0</xdr:colOff>
      <xdr:row>51</xdr:row>
      <xdr:rowOff>259554</xdr:rowOff>
    </xdr:to>
    <xdr:sp macro="" textlink="">
      <xdr:nvSpPr>
        <xdr:cNvPr id="15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46AA116D-9B34-423A-A033-0227EBFAEF66}"/>
            </a:ext>
          </a:extLst>
        </xdr:cNvPr>
        <xdr:cNvSpPr/>
      </xdr:nvSpPr>
      <xdr:spPr>
        <a:xfrm>
          <a:off x="965835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145254</xdr:rowOff>
    </xdr:from>
    <xdr:to>
      <xdr:col>12</xdr:col>
      <xdr:colOff>0</xdr:colOff>
      <xdr:row>4</xdr:row>
      <xdr:rowOff>345281</xdr:rowOff>
    </xdr:to>
    <xdr:sp macro="" textlink="">
      <xdr:nvSpPr>
        <xdr:cNvPr id="17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9C66F7C1-FA4D-4E0E-8CB8-8DD96E9AECB1}"/>
            </a:ext>
          </a:extLst>
        </xdr:cNvPr>
        <xdr:cNvSpPr/>
      </xdr:nvSpPr>
      <xdr:spPr>
        <a:xfrm>
          <a:off x="965835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</xdr:row>
      <xdr:rowOff>97629</xdr:rowOff>
    </xdr:from>
    <xdr:to>
      <xdr:col>12</xdr:col>
      <xdr:colOff>0</xdr:colOff>
      <xdr:row>5</xdr:row>
      <xdr:rowOff>259554</xdr:rowOff>
    </xdr:to>
    <xdr:sp macro="" textlink="">
      <xdr:nvSpPr>
        <xdr:cNvPr id="1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4A8DA3F-755D-4D27-BE7D-B44753894828}"/>
            </a:ext>
          </a:extLst>
        </xdr:cNvPr>
        <xdr:cNvSpPr/>
      </xdr:nvSpPr>
      <xdr:spPr>
        <a:xfrm>
          <a:off x="965835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116679</xdr:rowOff>
    </xdr:from>
    <xdr:to>
      <xdr:col>12</xdr:col>
      <xdr:colOff>0</xdr:colOff>
      <xdr:row>7</xdr:row>
      <xdr:rowOff>316704</xdr:rowOff>
    </xdr:to>
    <xdr:sp macro="" textlink="">
      <xdr:nvSpPr>
        <xdr:cNvPr id="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B2EC60-C161-42AA-AB60-D0D28D9DB0D6}"/>
            </a:ext>
          </a:extLst>
        </xdr:cNvPr>
        <xdr:cNvSpPr/>
      </xdr:nvSpPr>
      <xdr:spPr>
        <a:xfrm>
          <a:off x="965835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21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246D07B5-3F0A-421A-9AC6-2A8862076FB2}"/>
            </a:ext>
          </a:extLst>
        </xdr:cNvPr>
        <xdr:cNvSpPr/>
      </xdr:nvSpPr>
      <xdr:spPr>
        <a:xfrm>
          <a:off x="965835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23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B2E8F6A4-C629-477A-8258-6B69544FDE2F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53</xdr:row>
      <xdr:rowOff>97629</xdr:rowOff>
    </xdr:from>
    <xdr:to>
      <xdr:col>12</xdr:col>
      <xdr:colOff>0</xdr:colOff>
      <xdr:row>53</xdr:row>
      <xdr:rowOff>259554</xdr:rowOff>
    </xdr:to>
    <xdr:sp macro="" textlink="">
      <xdr:nvSpPr>
        <xdr:cNvPr id="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A13977DA-D296-4CF9-9193-4858E84F64D7}"/>
            </a:ext>
          </a:extLst>
        </xdr:cNvPr>
        <xdr:cNvSpPr/>
      </xdr:nvSpPr>
      <xdr:spPr>
        <a:xfrm>
          <a:off x="965835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50005</xdr:rowOff>
    </xdr:from>
    <xdr:to>
      <xdr:col>12</xdr:col>
      <xdr:colOff>0</xdr:colOff>
      <xdr:row>54</xdr:row>
      <xdr:rowOff>192880</xdr:rowOff>
    </xdr:to>
    <xdr:sp macro="" textlink="">
      <xdr:nvSpPr>
        <xdr:cNvPr id="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30993E68-217F-4152-8F23-DA416085C158}"/>
            </a:ext>
          </a:extLst>
        </xdr:cNvPr>
        <xdr:cNvSpPr/>
      </xdr:nvSpPr>
      <xdr:spPr>
        <a:xfrm>
          <a:off x="9658350" y="237291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50005</xdr:rowOff>
    </xdr:from>
    <xdr:to>
      <xdr:col>12</xdr:col>
      <xdr:colOff>0</xdr:colOff>
      <xdr:row>37</xdr:row>
      <xdr:rowOff>192880</xdr:rowOff>
    </xdr:to>
    <xdr:sp macro="" textlink="">
      <xdr:nvSpPr>
        <xdr:cNvPr id="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F73B95D4-39E4-4D15-A083-49D96205C519}"/>
            </a:ext>
          </a:extLst>
        </xdr:cNvPr>
        <xdr:cNvSpPr/>
      </xdr:nvSpPr>
      <xdr:spPr>
        <a:xfrm>
          <a:off x="965835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31B43C32-F3EE-44C6-B7AE-F95A8BAF43D9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2D7B84C4-7C56-4FCE-AB1D-FC5E794D88AD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1C5A03A9-1A9B-4EED-8759-204CD6CBD8F8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77EDFDB3-A35F-4432-A506-D97BB86E0FB6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71436</xdr:rowOff>
    </xdr:from>
    <xdr:to>
      <xdr:col>12</xdr:col>
      <xdr:colOff>0</xdr:colOff>
      <xdr:row>26</xdr:row>
      <xdr:rowOff>261936</xdr:rowOff>
    </xdr:to>
    <xdr:sp macro="" textlink="">
      <xdr:nvSpPr>
        <xdr:cNvPr id="3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4DD8221F-BAA0-4F8B-B544-82EB3C2B4C52}"/>
            </a:ext>
          </a:extLst>
        </xdr:cNvPr>
        <xdr:cNvSpPr/>
      </xdr:nvSpPr>
      <xdr:spPr>
        <a:xfrm>
          <a:off x="965835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2A09CCA7-8B9C-489D-B4B7-0D2E87CA65BB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FFCB722-DE92-40EC-BFAF-072C2C582569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4A5249B4-935A-46F2-9AC2-F2423F184B3E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C9ED50EC-FCEA-40F8-9100-AD858A989E28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B2639E53-26FC-400C-A5B9-46BEE6B503F1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7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940667E0-1FFE-449B-B734-6EC2FF008E0E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2BDF41D8-AB84-4FFC-A496-DDB218B5033D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92C6136F-2344-41F8-BB64-B27768EBE87A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73820</xdr:rowOff>
    </xdr:from>
    <xdr:to>
      <xdr:col>12</xdr:col>
      <xdr:colOff>0</xdr:colOff>
      <xdr:row>52</xdr:row>
      <xdr:rowOff>235745</xdr:rowOff>
    </xdr:to>
    <xdr:sp macro="" textlink="">
      <xdr:nvSpPr>
        <xdr:cNvPr id="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4FB3E637-43D6-48B1-9E4F-37EF37C0302D}"/>
            </a:ext>
          </a:extLst>
        </xdr:cNvPr>
        <xdr:cNvSpPr/>
      </xdr:nvSpPr>
      <xdr:spPr>
        <a:xfrm>
          <a:off x="9658350" y="216574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97629</xdr:rowOff>
    </xdr:from>
    <xdr:to>
      <xdr:col>12</xdr:col>
      <xdr:colOff>0</xdr:colOff>
      <xdr:row>52</xdr:row>
      <xdr:rowOff>259554</xdr:rowOff>
    </xdr:to>
    <xdr:sp macro="" textlink="">
      <xdr:nvSpPr>
        <xdr:cNvPr id="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8D747AE-590E-4BF5-B97E-B1D3BEF3851F}"/>
            </a:ext>
          </a:extLst>
        </xdr:cNvPr>
        <xdr:cNvSpPr/>
      </xdr:nvSpPr>
      <xdr:spPr>
        <a:xfrm>
          <a:off x="9658350" y="21681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A0161C7-67FB-47CE-A9ED-FFDD073C77DA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44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239B764-A5CC-45FB-ACEF-AF89CBD5E8E1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4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2A24319D-2217-4CB8-97E3-0E41F6047561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107154</xdr:rowOff>
    </xdr:from>
    <xdr:to>
      <xdr:col>12</xdr:col>
      <xdr:colOff>0</xdr:colOff>
      <xdr:row>16</xdr:row>
      <xdr:rowOff>307179</xdr:rowOff>
    </xdr:to>
    <xdr:sp macro="" textlink="">
      <xdr:nvSpPr>
        <xdr:cNvPr id="4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8C8147B-5D18-41F7-9748-2CDBE884906C}"/>
            </a:ext>
          </a:extLst>
        </xdr:cNvPr>
        <xdr:cNvSpPr/>
      </xdr:nvSpPr>
      <xdr:spPr>
        <a:xfrm>
          <a:off x="965835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240504</xdr:rowOff>
    </xdr:to>
    <xdr:sp macro="" textlink="">
      <xdr:nvSpPr>
        <xdr:cNvPr id="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FF7F3CD-C227-4895-BC32-ACE14CAFB7A5}"/>
            </a:ext>
          </a:extLst>
        </xdr:cNvPr>
        <xdr:cNvSpPr/>
      </xdr:nvSpPr>
      <xdr:spPr>
        <a:xfrm>
          <a:off x="965835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107154</xdr:rowOff>
    </xdr:from>
    <xdr:to>
      <xdr:col>12</xdr:col>
      <xdr:colOff>0</xdr:colOff>
      <xdr:row>6</xdr:row>
      <xdr:rowOff>259554</xdr:rowOff>
    </xdr:to>
    <xdr:sp macro="" textlink="">
      <xdr:nvSpPr>
        <xdr:cNvPr id="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C1547C2-912E-499D-9F69-85133219FD40}"/>
            </a:ext>
          </a:extLst>
        </xdr:cNvPr>
        <xdr:cNvSpPr/>
      </xdr:nvSpPr>
      <xdr:spPr>
        <a:xfrm>
          <a:off x="965835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AF555CF-6BD8-4019-9B05-9BE6736A9144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5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0FDCD73-A202-4AF9-863A-111F0BD8F7F1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78579</xdr:rowOff>
    </xdr:from>
    <xdr:to>
      <xdr:col>12</xdr:col>
      <xdr:colOff>0</xdr:colOff>
      <xdr:row>7</xdr:row>
      <xdr:rowOff>211929</xdr:rowOff>
    </xdr:to>
    <xdr:sp macro="" textlink="">
      <xdr:nvSpPr>
        <xdr:cNvPr id="5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F3985816-2570-4A56-96D3-0EAFA96877BA}"/>
            </a:ext>
          </a:extLst>
        </xdr:cNvPr>
        <xdr:cNvSpPr/>
      </xdr:nvSpPr>
      <xdr:spPr>
        <a:xfrm>
          <a:off x="965835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97629</xdr:rowOff>
    </xdr:from>
    <xdr:to>
      <xdr:col>12</xdr:col>
      <xdr:colOff>0</xdr:colOff>
      <xdr:row>7</xdr:row>
      <xdr:rowOff>259554</xdr:rowOff>
    </xdr:to>
    <xdr:sp macro="" textlink="">
      <xdr:nvSpPr>
        <xdr:cNvPr id="5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59636F4-F15C-4A89-8153-128FE0577A76}"/>
            </a:ext>
          </a:extLst>
        </xdr:cNvPr>
        <xdr:cNvSpPr/>
      </xdr:nvSpPr>
      <xdr:spPr>
        <a:xfrm>
          <a:off x="965835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116679</xdr:rowOff>
    </xdr:from>
    <xdr:to>
      <xdr:col>12</xdr:col>
      <xdr:colOff>0</xdr:colOff>
      <xdr:row>10</xdr:row>
      <xdr:rowOff>316704</xdr:rowOff>
    </xdr:to>
    <xdr:sp macro="" textlink="">
      <xdr:nvSpPr>
        <xdr:cNvPr id="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97D5B4F-F42E-41F5-944A-8659D67E60E9}"/>
            </a:ext>
          </a:extLst>
        </xdr:cNvPr>
        <xdr:cNvSpPr/>
      </xdr:nvSpPr>
      <xdr:spPr>
        <a:xfrm>
          <a:off x="965835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55E63AA-C5E5-4A5C-B648-367149C79463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EADA912-9982-4F88-8128-781AB51EE12C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78579</xdr:rowOff>
    </xdr:from>
    <xdr:to>
      <xdr:col>12</xdr:col>
      <xdr:colOff>0</xdr:colOff>
      <xdr:row>10</xdr:row>
      <xdr:rowOff>202404</xdr:rowOff>
    </xdr:to>
    <xdr:sp macro="" textlink="">
      <xdr:nvSpPr>
        <xdr:cNvPr id="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6A3FA58-858D-4754-92DA-9F0948BD5954}"/>
            </a:ext>
          </a:extLst>
        </xdr:cNvPr>
        <xdr:cNvSpPr/>
      </xdr:nvSpPr>
      <xdr:spPr>
        <a:xfrm>
          <a:off x="9658350" y="42124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107154</xdr:rowOff>
    </xdr:from>
    <xdr:to>
      <xdr:col>12</xdr:col>
      <xdr:colOff>0</xdr:colOff>
      <xdr:row>10</xdr:row>
      <xdr:rowOff>259554</xdr:rowOff>
    </xdr:to>
    <xdr:sp macro="" textlink="">
      <xdr:nvSpPr>
        <xdr:cNvPr id="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96AA4EB-504C-48EE-873D-D4701EC46FF7}"/>
            </a:ext>
          </a:extLst>
        </xdr:cNvPr>
        <xdr:cNvSpPr/>
      </xdr:nvSpPr>
      <xdr:spPr>
        <a:xfrm>
          <a:off x="965835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77B795F-7906-43C4-90AB-CBBA0D9DAEB8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154779</xdr:rowOff>
    </xdr:from>
    <xdr:to>
      <xdr:col>12</xdr:col>
      <xdr:colOff>0</xdr:colOff>
      <xdr:row>12</xdr:row>
      <xdr:rowOff>421479</xdr:rowOff>
    </xdr:to>
    <xdr:sp macro="" textlink="">
      <xdr:nvSpPr>
        <xdr:cNvPr id="5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BF985E6-9F90-42A1-B6B1-39DB728432DC}"/>
            </a:ext>
          </a:extLst>
        </xdr:cNvPr>
        <xdr:cNvSpPr/>
      </xdr:nvSpPr>
      <xdr:spPr>
        <a:xfrm>
          <a:off x="965835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8E6655A-076B-40A2-AFF8-39E4393D18A3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B90C645-FB2B-4D10-96A6-66017587C72D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107154</xdr:rowOff>
    </xdr:from>
    <xdr:to>
      <xdr:col>12</xdr:col>
      <xdr:colOff>0</xdr:colOff>
      <xdr:row>12</xdr:row>
      <xdr:rowOff>288129</xdr:rowOff>
    </xdr:to>
    <xdr:sp macro="" textlink="">
      <xdr:nvSpPr>
        <xdr:cNvPr id="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736E46F-1A60-454B-A41B-354EA4EC21AA}"/>
            </a:ext>
          </a:extLst>
        </xdr:cNvPr>
        <xdr:cNvSpPr/>
      </xdr:nvSpPr>
      <xdr:spPr>
        <a:xfrm>
          <a:off x="965835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126204</xdr:rowOff>
    </xdr:from>
    <xdr:to>
      <xdr:col>12</xdr:col>
      <xdr:colOff>0</xdr:colOff>
      <xdr:row>12</xdr:row>
      <xdr:rowOff>345279</xdr:rowOff>
    </xdr:to>
    <xdr:sp macro="" textlink="">
      <xdr:nvSpPr>
        <xdr:cNvPr id="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2C26E32-4B74-421D-B331-9FE8645E6462}"/>
            </a:ext>
          </a:extLst>
        </xdr:cNvPr>
        <xdr:cNvSpPr/>
      </xdr:nvSpPr>
      <xdr:spPr>
        <a:xfrm>
          <a:off x="965835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3E56E9F-644F-48F6-8774-8AAB51EEEA95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067C3FE-6927-4951-A59C-1B9DE31BC89D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02D6A04-37AB-48B8-BDE9-2B9F8931FD30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1A13F489-D225-43F6-998B-A6D76ACEA5A1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116679</xdr:rowOff>
    </xdr:from>
    <xdr:to>
      <xdr:col>12</xdr:col>
      <xdr:colOff>0</xdr:colOff>
      <xdr:row>28</xdr:row>
      <xdr:rowOff>316704</xdr:rowOff>
    </xdr:to>
    <xdr:sp macro="" textlink="">
      <xdr:nvSpPr>
        <xdr:cNvPr id="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5001DFB-D480-471D-851B-B580ABE62E1B}"/>
            </a:ext>
          </a:extLst>
        </xdr:cNvPr>
        <xdr:cNvSpPr/>
      </xdr:nvSpPr>
      <xdr:spPr>
        <a:xfrm>
          <a:off x="965835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E678D68-0F8D-40C2-AC1E-094D7CC09C77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7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F564E99-26EE-4E5B-8D1B-772DE42A0EDB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78579</xdr:rowOff>
    </xdr:from>
    <xdr:to>
      <xdr:col>12</xdr:col>
      <xdr:colOff>0</xdr:colOff>
      <xdr:row>28</xdr:row>
      <xdr:rowOff>211929</xdr:rowOff>
    </xdr:to>
    <xdr:sp macro="" textlink="">
      <xdr:nvSpPr>
        <xdr:cNvPr id="7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89BB842-85D2-49BB-A671-4DC00E176ED7}"/>
            </a:ext>
          </a:extLst>
        </xdr:cNvPr>
        <xdr:cNvSpPr/>
      </xdr:nvSpPr>
      <xdr:spPr>
        <a:xfrm>
          <a:off x="965835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7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2F843FB-FD68-4D71-8A67-66D1D1D5A0BD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7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C472DC9-68E7-41D9-8D08-5E4A5A1F0C23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838C1C46-4C12-4529-85C9-A690E9F54A20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0F40A2D-30ED-48CC-9912-105BF8EEDA12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1FFF1EC-A230-4B3B-A300-ACB2A10BF2F9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116679</xdr:rowOff>
    </xdr:from>
    <xdr:to>
      <xdr:col>12</xdr:col>
      <xdr:colOff>0</xdr:colOff>
      <xdr:row>29</xdr:row>
      <xdr:rowOff>316704</xdr:rowOff>
    </xdr:to>
    <xdr:sp macro="" textlink="">
      <xdr:nvSpPr>
        <xdr:cNvPr id="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7A0725E-C8CA-4418-AFCD-FC631FA38DE8}"/>
            </a:ext>
          </a:extLst>
        </xdr:cNvPr>
        <xdr:cNvSpPr/>
      </xdr:nvSpPr>
      <xdr:spPr>
        <a:xfrm>
          <a:off x="965835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7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74DBFFC-B3C9-4CF9-B834-DCD05B4E8BCE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FC30F1A-B067-4BC1-80AD-B6D039C93184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78579</xdr:rowOff>
    </xdr:from>
    <xdr:to>
      <xdr:col>12</xdr:col>
      <xdr:colOff>0</xdr:colOff>
      <xdr:row>29</xdr:row>
      <xdr:rowOff>211929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C1FE89D-6569-4489-97F9-793EA8CDF29B}"/>
            </a:ext>
          </a:extLst>
        </xdr:cNvPr>
        <xdr:cNvSpPr/>
      </xdr:nvSpPr>
      <xdr:spPr>
        <a:xfrm>
          <a:off x="965835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97629</xdr:rowOff>
    </xdr:from>
    <xdr:to>
      <xdr:col>12</xdr:col>
      <xdr:colOff>0</xdr:colOff>
      <xdr:row>29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E7C3843-B345-4D42-8125-A761E32A1682}"/>
            </a:ext>
          </a:extLst>
        </xdr:cNvPr>
        <xdr:cNvSpPr/>
      </xdr:nvSpPr>
      <xdr:spPr>
        <a:xfrm>
          <a:off x="965835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7125F264-9C39-4C6E-8B46-B84E30332750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9294EEB1-74FB-468A-B1D2-73A2705893C2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A669A5A-32F5-4592-86EA-95CBB4B12795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5643B7A-B038-4860-A54B-0E47E92A6708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173829</xdr:rowOff>
    </xdr:from>
    <xdr:to>
      <xdr:col>12</xdr:col>
      <xdr:colOff>0</xdr:colOff>
      <xdr:row>30</xdr:row>
      <xdr:rowOff>478629</xdr:rowOff>
    </xdr:to>
    <xdr:sp macro="" textlink="">
      <xdr:nvSpPr>
        <xdr:cNvPr id="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F863EBC0-560A-4D4A-A99A-9D4EB3B7D070}"/>
            </a:ext>
          </a:extLst>
        </xdr:cNvPr>
        <xdr:cNvSpPr/>
      </xdr:nvSpPr>
      <xdr:spPr>
        <a:xfrm>
          <a:off x="965835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8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4698EE0-77B5-4F1E-82A9-E8F90D2534BB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E754D563-4A7C-4083-B048-BB47F48C77CB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116679</xdr:rowOff>
    </xdr:from>
    <xdr:to>
      <xdr:col>12</xdr:col>
      <xdr:colOff>0</xdr:colOff>
      <xdr:row>30</xdr:row>
      <xdr:rowOff>316704</xdr:rowOff>
    </xdr:to>
    <xdr:sp macro="" textlink="">
      <xdr:nvSpPr>
        <xdr:cNvPr id="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89A82AA-EE5E-4C47-85AE-2850073A9ED2}"/>
            </a:ext>
          </a:extLst>
        </xdr:cNvPr>
        <xdr:cNvSpPr/>
      </xdr:nvSpPr>
      <xdr:spPr>
        <a:xfrm>
          <a:off x="965835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145254</xdr:rowOff>
    </xdr:from>
    <xdr:to>
      <xdr:col>12</xdr:col>
      <xdr:colOff>0</xdr:colOff>
      <xdr:row>30</xdr:row>
      <xdr:rowOff>383379</xdr:rowOff>
    </xdr:to>
    <xdr:sp macro="" textlink="">
      <xdr:nvSpPr>
        <xdr:cNvPr id="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808B1E0-F21B-4E77-931C-982CCC4080FD}"/>
            </a:ext>
          </a:extLst>
        </xdr:cNvPr>
        <xdr:cNvSpPr/>
      </xdr:nvSpPr>
      <xdr:spPr>
        <a:xfrm>
          <a:off x="965835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5590CAF-AA4C-4D31-88A1-F1948015A7C3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C57CC96-7E7D-4029-A233-BF0949D4D38C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7FB3962-AFD3-46E9-8B62-A7FBED916BBA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E3CD67E-CD3A-4CF5-B315-E3AC59260D4D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5B8C688-8626-480D-AADF-D56A55C03D86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A4B6C2A-F188-4639-8364-066ABCFB1BB9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DCBC59C-6813-4725-80AF-F95A4DA7E7E5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79AC7DB-41B8-438E-8445-ECF4B4580BD3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5496A58-C908-4C77-AA9C-A1C617F6C3A6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1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3798A86-FF44-45D1-8F99-BFDB2453357A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116679</xdr:rowOff>
    </xdr:from>
    <xdr:to>
      <xdr:col>12</xdr:col>
      <xdr:colOff>0</xdr:colOff>
      <xdr:row>36</xdr:row>
      <xdr:rowOff>316704</xdr:rowOff>
    </xdr:to>
    <xdr:sp macro="" textlink="">
      <xdr:nvSpPr>
        <xdr:cNvPr id="1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40FE3B8-A8D5-4218-9377-F95A6C7808DF}"/>
            </a:ext>
          </a:extLst>
        </xdr:cNvPr>
        <xdr:cNvSpPr/>
      </xdr:nvSpPr>
      <xdr:spPr>
        <a:xfrm>
          <a:off x="965835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1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62555C0-701F-49B2-AFBB-BBC0B073A03F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1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E984214-C2A4-4BEE-B970-AAD46672AEFF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78579</xdr:rowOff>
    </xdr:from>
    <xdr:to>
      <xdr:col>12</xdr:col>
      <xdr:colOff>0</xdr:colOff>
      <xdr:row>36</xdr:row>
      <xdr:rowOff>211929</xdr:rowOff>
    </xdr:to>
    <xdr:sp macro="" textlink="">
      <xdr:nvSpPr>
        <xdr:cNvPr id="1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36673CE-8659-4478-925A-0F86440A30EA}"/>
            </a:ext>
          </a:extLst>
        </xdr:cNvPr>
        <xdr:cNvSpPr/>
      </xdr:nvSpPr>
      <xdr:spPr>
        <a:xfrm>
          <a:off x="965835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1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F720C79-2C08-4751-A02D-7B4828DFDBF8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0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A601C625-8396-4712-A331-F1CD7C35FA0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10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E9FDBB19-BA78-43D5-A07E-AF7403E2E5E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10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67E6C80F-FE8F-4E8E-83BA-3E02ECFE5D6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0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B657B66-3C69-4AEC-B55C-372223BB6AA7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1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1EAFE43-CB75-4DD3-9592-5E36A920B8C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11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25838FD-53C6-4DD1-B6B8-CBE1FD813E14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1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38F6EA2-F831-44BE-BB06-E5D6CD7ACED6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F58A11B-643E-4F90-ACE8-E243B1A6DAD4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E2FFA65-7B8E-4996-A408-F97EBE0ED0B7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0BA3B8E-F58A-4D7C-BAEB-F0EE154AA0A9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50005</xdr:rowOff>
    </xdr:from>
    <xdr:to>
      <xdr:col>12</xdr:col>
      <xdr:colOff>0</xdr:colOff>
      <xdr:row>47</xdr:row>
      <xdr:rowOff>192880</xdr:rowOff>
    </xdr:to>
    <xdr:sp macro="" textlink="">
      <xdr:nvSpPr>
        <xdr:cNvPr id="11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3CF253CA-28DA-415A-871D-884BF7A11756}"/>
            </a:ext>
          </a:extLst>
        </xdr:cNvPr>
        <xdr:cNvSpPr/>
      </xdr:nvSpPr>
      <xdr:spPr>
        <a:xfrm>
          <a:off x="9658350" y="203192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302F672E-BD5D-4F39-A9B3-7838A347FD14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1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1A9365CE-D633-4684-921F-EE6098F1A4BD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1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254AF3DF-29C1-4FF2-A0DA-C2DF2FE7973B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0BDC5FF-3CA2-4FA9-BCAA-2D81973BB36C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502B37E-AA7A-40F4-A0A5-3F702DA9BC45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116679</xdr:rowOff>
    </xdr:from>
    <xdr:to>
      <xdr:col>12</xdr:col>
      <xdr:colOff>0</xdr:colOff>
      <xdr:row>47</xdr:row>
      <xdr:rowOff>316704</xdr:rowOff>
    </xdr:to>
    <xdr:sp macro="" textlink="">
      <xdr:nvSpPr>
        <xdr:cNvPr id="1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78042C0-3E04-4768-BD6D-19E4D3CC7E38}"/>
            </a:ext>
          </a:extLst>
        </xdr:cNvPr>
        <xdr:cNvSpPr/>
      </xdr:nvSpPr>
      <xdr:spPr>
        <a:xfrm>
          <a:off x="9658350" y="20385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3A98DAF-911F-4785-B03E-0F32617FF072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1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15B4C6F-FF4C-4E6B-91B0-BF057657773F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78579</xdr:rowOff>
    </xdr:from>
    <xdr:to>
      <xdr:col>12</xdr:col>
      <xdr:colOff>0</xdr:colOff>
      <xdr:row>47</xdr:row>
      <xdr:rowOff>211929</xdr:rowOff>
    </xdr:to>
    <xdr:sp macro="" textlink="">
      <xdr:nvSpPr>
        <xdr:cNvPr id="1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89D28C4-3FA2-476C-A338-7001ED16C6EC}"/>
            </a:ext>
          </a:extLst>
        </xdr:cNvPr>
        <xdr:cNvSpPr/>
      </xdr:nvSpPr>
      <xdr:spPr>
        <a:xfrm>
          <a:off x="9658350" y="20347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97629</xdr:rowOff>
    </xdr:from>
    <xdr:to>
      <xdr:col>12</xdr:col>
      <xdr:colOff>0</xdr:colOff>
      <xdr:row>47</xdr:row>
      <xdr:rowOff>259554</xdr:rowOff>
    </xdr:to>
    <xdr:sp macro="" textlink="">
      <xdr:nvSpPr>
        <xdr:cNvPr id="1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B05E5E6-C191-41E8-8808-EAAB56C049F9}"/>
            </a:ext>
          </a:extLst>
        </xdr:cNvPr>
        <xdr:cNvSpPr/>
      </xdr:nvSpPr>
      <xdr:spPr>
        <a:xfrm>
          <a:off x="9658350" y="20366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73820</xdr:rowOff>
    </xdr:from>
    <xdr:to>
      <xdr:col>12</xdr:col>
      <xdr:colOff>0</xdr:colOff>
      <xdr:row>54</xdr:row>
      <xdr:rowOff>235745</xdr:rowOff>
    </xdr:to>
    <xdr:sp macro="" textlink="">
      <xdr:nvSpPr>
        <xdr:cNvPr id="12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7261AF95-71A2-4257-A5AA-880FB3847A90}"/>
            </a:ext>
          </a:extLst>
        </xdr:cNvPr>
        <xdr:cNvSpPr/>
      </xdr:nvSpPr>
      <xdr:spPr>
        <a:xfrm>
          <a:off x="9658350" y="237529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97629</xdr:rowOff>
    </xdr:from>
    <xdr:to>
      <xdr:col>12</xdr:col>
      <xdr:colOff>0</xdr:colOff>
      <xdr:row>54</xdr:row>
      <xdr:rowOff>259554</xdr:rowOff>
    </xdr:to>
    <xdr:sp macro="" textlink="">
      <xdr:nvSpPr>
        <xdr:cNvPr id="12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147DD7C4-F20F-4FB8-96FC-4D3A07D87286}"/>
            </a:ext>
          </a:extLst>
        </xdr:cNvPr>
        <xdr:cNvSpPr/>
      </xdr:nvSpPr>
      <xdr:spPr>
        <a:xfrm>
          <a:off x="9658350" y="2377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78580</xdr:rowOff>
    </xdr:from>
    <xdr:to>
      <xdr:col>12</xdr:col>
      <xdr:colOff>0</xdr:colOff>
      <xdr:row>55</xdr:row>
      <xdr:rowOff>297655</xdr:rowOff>
    </xdr:to>
    <xdr:sp macro="" textlink="">
      <xdr:nvSpPr>
        <xdr:cNvPr id="12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C92381E2-0492-4F5F-9C06-A4BF6C374B85}"/>
            </a:ext>
          </a:extLst>
        </xdr:cNvPr>
        <xdr:cNvSpPr/>
      </xdr:nvSpPr>
      <xdr:spPr>
        <a:xfrm>
          <a:off x="9658350" y="243578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111920</xdr:rowOff>
    </xdr:from>
    <xdr:to>
      <xdr:col>12</xdr:col>
      <xdr:colOff>0</xdr:colOff>
      <xdr:row>55</xdr:row>
      <xdr:rowOff>350045</xdr:rowOff>
    </xdr:to>
    <xdr:sp macro="" textlink="">
      <xdr:nvSpPr>
        <xdr:cNvPr id="13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438B9F77-2CA3-4246-BF9D-F636B4F92139}"/>
            </a:ext>
          </a:extLst>
        </xdr:cNvPr>
        <xdr:cNvSpPr/>
      </xdr:nvSpPr>
      <xdr:spPr>
        <a:xfrm>
          <a:off x="9658350" y="243911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145254</xdr:rowOff>
    </xdr:from>
    <xdr:to>
      <xdr:col>12</xdr:col>
      <xdr:colOff>0</xdr:colOff>
      <xdr:row>55</xdr:row>
      <xdr:rowOff>383379</xdr:rowOff>
    </xdr:to>
    <xdr:sp macro="" textlink="">
      <xdr:nvSpPr>
        <xdr:cNvPr id="13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49E597AD-7205-4B9A-AFCC-2D51C6469E92}"/>
            </a:ext>
          </a:extLst>
        </xdr:cNvPr>
        <xdr:cNvSpPr/>
      </xdr:nvSpPr>
      <xdr:spPr>
        <a:xfrm>
          <a:off x="9658350" y="244244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88104</xdr:rowOff>
    </xdr:from>
    <xdr:to>
      <xdr:col>12</xdr:col>
      <xdr:colOff>0</xdr:colOff>
      <xdr:row>8</xdr:row>
      <xdr:rowOff>250029</xdr:rowOff>
    </xdr:to>
    <xdr:sp macro="" textlink="">
      <xdr:nvSpPr>
        <xdr:cNvPr id="13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B7354F3-2847-4B62-B7E6-55AC87C9B0F4}"/>
            </a:ext>
          </a:extLst>
        </xdr:cNvPr>
        <xdr:cNvSpPr/>
      </xdr:nvSpPr>
      <xdr:spPr>
        <a:xfrm>
          <a:off x="965835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116679</xdr:rowOff>
    </xdr:from>
    <xdr:to>
      <xdr:col>12</xdr:col>
      <xdr:colOff>0</xdr:colOff>
      <xdr:row>8</xdr:row>
      <xdr:rowOff>316704</xdr:rowOff>
    </xdr:to>
    <xdr:sp macro="" textlink="">
      <xdr:nvSpPr>
        <xdr:cNvPr id="1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FCA9F7A-3C4A-4389-BAF1-66CEA2107B17}"/>
            </a:ext>
          </a:extLst>
        </xdr:cNvPr>
        <xdr:cNvSpPr/>
      </xdr:nvSpPr>
      <xdr:spPr>
        <a:xfrm>
          <a:off x="965835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9AE7052-AA08-4EBC-A5D0-B1923B82854C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2F0EB03-6EBE-497F-9F1A-8D3DC1F9ED34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78579</xdr:rowOff>
    </xdr:from>
    <xdr:to>
      <xdr:col>12</xdr:col>
      <xdr:colOff>0</xdr:colOff>
      <xdr:row>8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D29E059-FB4B-45F5-A160-26B4E6BBBAD5}"/>
            </a:ext>
          </a:extLst>
        </xdr:cNvPr>
        <xdr:cNvSpPr/>
      </xdr:nvSpPr>
      <xdr:spPr>
        <a:xfrm>
          <a:off x="965835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97629</xdr:rowOff>
    </xdr:from>
    <xdr:to>
      <xdr:col>12</xdr:col>
      <xdr:colOff>0</xdr:colOff>
      <xdr:row>8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0873063-AF81-4B6F-B7D1-7496A9D4F532}"/>
            </a:ext>
          </a:extLst>
        </xdr:cNvPr>
        <xdr:cNvSpPr/>
      </xdr:nvSpPr>
      <xdr:spPr>
        <a:xfrm>
          <a:off x="965835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14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93483A42-AAD1-4097-924B-6464392C1656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14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C07EA1CD-9BEF-4390-8936-299729586FFB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107154</xdr:rowOff>
    </xdr:from>
    <xdr:to>
      <xdr:col>12</xdr:col>
      <xdr:colOff>0</xdr:colOff>
      <xdr:row>18</xdr:row>
      <xdr:rowOff>307179</xdr:rowOff>
    </xdr:to>
    <xdr:sp macro="" textlink="">
      <xdr:nvSpPr>
        <xdr:cNvPr id="14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99122DCC-031E-4C1C-BCCD-16FAFDEE8DF4}"/>
            </a:ext>
          </a:extLst>
        </xdr:cNvPr>
        <xdr:cNvSpPr/>
      </xdr:nvSpPr>
      <xdr:spPr>
        <a:xfrm>
          <a:off x="965835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4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F760141B-9305-4B9F-B3C7-D80F83C6D1F4}"/>
            </a:ext>
          </a:extLst>
        </xdr:cNvPr>
        <xdr:cNvSpPr/>
      </xdr:nvSpPr>
      <xdr:spPr>
        <a:xfrm>
          <a:off x="6886575" y="17930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4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DAF8CC19-5C0B-42D5-8B6D-2879CDB7C31E}"/>
            </a:ext>
          </a:extLst>
        </xdr:cNvPr>
        <xdr:cNvSpPr/>
      </xdr:nvSpPr>
      <xdr:spPr>
        <a:xfrm>
          <a:off x="6886575" y="22407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14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EF858338-B6D5-4B1B-88E5-8C3F91BF94D0}"/>
            </a:ext>
          </a:extLst>
        </xdr:cNvPr>
        <xdr:cNvSpPr/>
      </xdr:nvSpPr>
      <xdr:spPr>
        <a:xfrm>
          <a:off x="6886575" y="32980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4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E15C5B11-12F8-48D4-AB75-2C9F7EAEA4BE}"/>
            </a:ext>
          </a:extLst>
        </xdr:cNvPr>
        <xdr:cNvSpPr/>
      </xdr:nvSpPr>
      <xdr:spPr>
        <a:xfrm>
          <a:off x="6886575" y="42791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88104</xdr:rowOff>
    </xdr:from>
    <xdr:to>
      <xdr:col>6</xdr:col>
      <xdr:colOff>0</xdr:colOff>
      <xdr:row>16</xdr:row>
      <xdr:rowOff>250029</xdr:rowOff>
    </xdr:to>
    <xdr:sp macro="" textlink="">
      <xdr:nvSpPr>
        <xdr:cNvPr id="14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74F04B8F-502E-40B9-882B-D53EDECF8C94}"/>
            </a:ext>
          </a:extLst>
        </xdr:cNvPr>
        <xdr:cNvSpPr/>
      </xdr:nvSpPr>
      <xdr:spPr>
        <a:xfrm>
          <a:off x="6248400" y="63936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88104</xdr:rowOff>
    </xdr:from>
    <xdr:to>
      <xdr:col>6</xdr:col>
      <xdr:colOff>0</xdr:colOff>
      <xdr:row>22</xdr:row>
      <xdr:rowOff>250029</xdr:rowOff>
    </xdr:to>
    <xdr:sp macro="" textlink="">
      <xdr:nvSpPr>
        <xdr:cNvPr id="149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D0C71E68-420E-4CE9-9191-78D5626A1AED}"/>
            </a:ext>
          </a:extLst>
        </xdr:cNvPr>
        <xdr:cNvSpPr/>
      </xdr:nvSpPr>
      <xdr:spPr>
        <a:xfrm>
          <a:off x="6248400" y="82510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37</xdr:row>
      <xdr:rowOff>145254</xdr:rowOff>
    </xdr:from>
    <xdr:to>
      <xdr:col>5</xdr:col>
      <xdr:colOff>0</xdr:colOff>
      <xdr:row>39</xdr:row>
      <xdr:rowOff>4958</xdr:rowOff>
    </xdr:to>
    <xdr:sp macro="" textlink="">
      <xdr:nvSpPr>
        <xdr:cNvPr id="15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3B35275C-A458-49E5-AB94-8C0722798507}"/>
            </a:ext>
          </a:extLst>
        </xdr:cNvPr>
        <xdr:cNvSpPr/>
      </xdr:nvSpPr>
      <xdr:spPr>
        <a:xfrm>
          <a:off x="5591175" y="17947479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51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ABC8BF55-1ECF-473A-AF94-4B3A1C773520}"/>
            </a:ext>
          </a:extLst>
        </xdr:cNvPr>
        <xdr:cNvSpPr/>
      </xdr:nvSpPr>
      <xdr:spPr>
        <a:xfrm>
          <a:off x="6886575" y="17930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88104</xdr:rowOff>
    </xdr:from>
    <xdr:to>
      <xdr:col>6</xdr:col>
      <xdr:colOff>0</xdr:colOff>
      <xdr:row>16</xdr:row>
      <xdr:rowOff>250029</xdr:rowOff>
    </xdr:to>
    <xdr:sp macro="" textlink="">
      <xdr:nvSpPr>
        <xdr:cNvPr id="152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7C9B77BA-7C17-4949-9677-144DE5FC974A}"/>
            </a:ext>
          </a:extLst>
        </xdr:cNvPr>
        <xdr:cNvSpPr/>
      </xdr:nvSpPr>
      <xdr:spPr>
        <a:xfrm>
          <a:off x="6248400" y="63936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5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620131F0-0AD7-4504-8D00-406D14D67A6B}"/>
            </a:ext>
          </a:extLst>
        </xdr:cNvPr>
        <xdr:cNvSpPr/>
      </xdr:nvSpPr>
      <xdr:spPr>
        <a:xfrm>
          <a:off x="6886575" y="2240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15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31EBF7E6-5AC0-4814-A73F-9F2F4207C111}"/>
            </a:ext>
          </a:extLst>
        </xdr:cNvPr>
        <xdr:cNvSpPr/>
      </xdr:nvSpPr>
      <xdr:spPr>
        <a:xfrm>
          <a:off x="6886575" y="32980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5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46D5B875-936C-4143-AB12-35AAE629A9BC}"/>
            </a:ext>
          </a:extLst>
        </xdr:cNvPr>
        <xdr:cNvSpPr/>
      </xdr:nvSpPr>
      <xdr:spPr>
        <a:xfrm>
          <a:off x="6886575" y="42791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88104</xdr:rowOff>
    </xdr:from>
    <xdr:to>
      <xdr:col>6</xdr:col>
      <xdr:colOff>0</xdr:colOff>
      <xdr:row>22</xdr:row>
      <xdr:rowOff>250029</xdr:rowOff>
    </xdr:to>
    <xdr:sp macro="" textlink="">
      <xdr:nvSpPr>
        <xdr:cNvPr id="15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5FF969CD-D995-496D-A29F-591DC5B626D4}"/>
            </a:ext>
          </a:extLst>
        </xdr:cNvPr>
        <xdr:cNvSpPr/>
      </xdr:nvSpPr>
      <xdr:spPr>
        <a:xfrm>
          <a:off x="6248400" y="8251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37</xdr:row>
      <xdr:rowOff>145254</xdr:rowOff>
    </xdr:from>
    <xdr:to>
      <xdr:col>5</xdr:col>
      <xdr:colOff>0</xdr:colOff>
      <xdr:row>39</xdr:row>
      <xdr:rowOff>4958</xdr:rowOff>
    </xdr:to>
    <xdr:sp macro="" textlink="">
      <xdr:nvSpPr>
        <xdr:cNvPr id="1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7C64992-DA65-4CEF-A640-4FBCEEAB5CA1}"/>
            </a:ext>
          </a:extLst>
        </xdr:cNvPr>
        <xdr:cNvSpPr/>
      </xdr:nvSpPr>
      <xdr:spPr>
        <a:xfrm>
          <a:off x="5591175" y="17947479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22</xdr:row>
      <xdr:rowOff>107154</xdr:rowOff>
    </xdr:from>
    <xdr:to>
      <xdr:col>12</xdr:col>
      <xdr:colOff>0</xdr:colOff>
      <xdr:row>22</xdr:row>
      <xdr:rowOff>297654</xdr:rowOff>
    </xdr:to>
    <xdr:sp macro="" textlink="">
      <xdr:nvSpPr>
        <xdr:cNvPr id="1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BA5F7246-85AC-4913-A3E5-6822B612CEE5}"/>
            </a:ext>
          </a:extLst>
        </xdr:cNvPr>
        <xdr:cNvSpPr/>
      </xdr:nvSpPr>
      <xdr:spPr>
        <a:xfrm>
          <a:off x="9658350" y="827007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22</xdr:row>
      <xdr:rowOff>107154</xdr:rowOff>
    </xdr:from>
    <xdr:to>
      <xdr:col>12</xdr:col>
      <xdr:colOff>0</xdr:colOff>
      <xdr:row>22</xdr:row>
      <xdr:rowOff>297654</xdr:rowOff>
    </xdr:to>
    <xdr:sp macro="" textlink="">
      <xdr:nvSpPr>
        <xdr:cNvPr id="15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11B0F42F-2361-4249-A95A-7D5A8C743B5D}"/>
            </a:ext>
          </a:extLst>
        </xdr:cNvPr>
        <xdr:cNvSpPr/>
      </xdr:nvSpPr>
      <xdr:spPr>
        <a:xfrm>
          <a:off x="9658350" y="82700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145254</xdr:rowOff>
    </xdr:from>
    <xdr:to>
      <xdr:col>12</xdr:col>
      <xdr:colOff>0</xdr:colOff>
      <xdr:row>37</xdr:row>
      <xdr:rowOff>402429</xdr:rowOff>
    </xdr:to>
    <xdr:sp macro="" textlink="">
      <xdr:nvSpPr>
        <xdr:cNvPr id="16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1B6732FD-A1A1-47BD-930F-4322BB46422D}"/>
            </a:ext>
          </a:extLst>
        </xdr:cNvPr>
        <xdr:cNvSpPr/>
      </xdr:nvSpPr>
      <xdr:spPr>
        <a:xfrm>
          <a:off x="9658350" y="179474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145254</xdr:rowOff>
    </xdr:from>
    <xdr:to>
      <xdr:col>12</xdr:col>
      <xdr:colOff>0</xdr:colOff>
      <xdr:row>37</xdr:row>
      <xdr:rowOff>402429</xdr:rowOff>
    </xdr:to>
    <xdr:sp macro="" textlink="">
      <xdr:nvSpPr>
        <xdr:cNvPr id="16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1EA60FC6-330F-4F15-8894-6B97D5003CC6}"/>
            </a:ext>
          </a:extLst>
        </xdr:cNvPr>
        <xdr:cNvSpPr/>
      </xdr:nvSpPr>
      <xdr:spPr>
        <a:xfrm>
          <a:off x="9658350" y="179474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40B94DB-DA11-4901-BF52-F01B392F9744}"/>
            </a:ext>
          </a:extLst>
        </xdr:cNvPr>
        <xdr:cNvSpPr/>
      </xdr:nvSpPr>
      <xdr:spPr>
        <a:xfrm>
          <a:off x="6248400" y="22669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55E3EDB-D49F-4F2E-BD53-48163F3B8429}"/>
            </a:ext>
          </a:extLst>
        </xdr:cNvPr>
        <xdr:cNvSpPr/>
      </xdr:nvSpPr>
      <xdr:spPr>
        <a:xfrm>
          <a:off x="6248400" y="22669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C413856E-D981-4285-B277-ECBEF8AB7F15}"/>
            </a:ext>
          </a:extLst>
        </xdr:cNvPr>
        <xdr:cNvSpPr/>
      </xdr:nvSpPr>
      <xdr:spPr>
        <a:xfrm>
          <a:off x="624840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064D743-3C4E-4D37-B183-01006F8AA114}"/>
            </a:ext>
          </a:extLst>
        </xdr:cNvPr>
        <xdr:cNvSpPr/>
      </xdr:nvSpPr>
      <xdr:spPr>
        <a:xfrm>
          <a:off x="624840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16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B44E48B-3652-4D51-BB06-BCA542A64FF4}"/>
            </a:ext>
          </a:extLst>
        </xdr:cNvPr>
        <xdr:cNvSpPr/>
      </xdr:nvSpPr>
      <xdr:spPr>
        <a:xfrm>
          <a:off x="6248400" y="22312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16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6F5FCCE-1A98-490B-973B-E64CB45698D1}"/>
            </a:ext>
          </a:extLst>
        </xdr:cNvPr>
        <xdr:cNvSpPr/>
      </xdr:nvSpPr>
      <xdr:spPr>
        <a:xfrm>
          <a:off x="624840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97629</xdr:rowOff>
    </xdr:from>
    <xdr:to>
      <xdr:col>6</xdr:col>
      <xdr:colOff>0</xdr:colOff>
      <xdr:row>36</xdr:row>
      <xdr:rowOff>259554</xdr:rowOff>
    </xdr:to>
    <xdr:sp macro="" textlink="">
      <xdr:nvSpPr>
        <xdr:cNvPr id="17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A6EC3B77-B5F9-4E1C-A994-FA64C1160220}"/>
            </a:ext>
          </a:extLst>
        </xdr:cNvPr>
        <xdr:cNvSpPr/>
      </xdr:nvSpPr>
      <xdr:spPr>
        <a:xfrm>
          <a:off x="624840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0</xdr:rowOff>
    </xdr:from>
    <xdr:to>
      <xdr:col>6</xdr:col>
      <xdr:colOff>0</xdr:colOff>
      <xdr:row>37</xdr:row>
      <xdr:rowOff>0</xdr:rowOff>
    </xdr:to>
    <xdr:sp macro="" textlink="">
      <xdr:nvSpPr>
        <xdr:cNvPr id="17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66F05C12-BC11-4D14-9CA5-7D146499F08C}"/>
            </a:ext>
          </a:extLst>
        </xdr:cNvPr>
        <xdr:cNvSpPr/>
      </xdr:nvSpPr>
      <xdr:spPr>
        <a:xfrm>
          <a:off x="624840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107154</xdr:rowOff>
    </xdr:from>
    <xdr:to>
      <xdr:col>6</xdr:col>
      <xdr:colOff>0</xdr:colOff>
      <xdr:row>40</xdr:row>
      <xdr:rowOff>5158</xdr:rowOff>
    </xdr:to>
    <xdr:sp macro="" textlink="">
      <xdr:nvSpPr>
        <xdr:cNvPr id="17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7FB59C6E-6AE1-4660-8453-E69B04062A6B}"/>
            </a:ext>
          </a:extLst>
        </xdr:cNvPr>
        <xdr:cNvSpPr/>
      </xdr:nvSpPr>
      <xdr:spPr>
        <a:xfrm>
          <a:off x="6248400" y="18395154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44</xdr:row>
      <xdr:rowOff>297654</xdr:rowOff>
    </xdr:to>
    <xdr:sp macro="" textlink="">
      <xdr:nvSpPr>
        <xdr:cNvPr id="17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1B089876-A684-47FD-A4AF-40B8503A9F21}"/>
            </a:ext>
          </a:extLst>
        </xdr:cNvPr>
        <xdr:cNvSpPr/>
      </xdr:nvSpPr>
      <xdr:spPr>
        <a:xfrm>
          <a:off x="6248400" y="19900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88104</xdr:rowOff>
    </xdr:from>
    <xdr:to>
      <xdr:col>6</xdr:col>
      <xdr:colOff>0</xdr:colOff>
      <xdr:row>47</xdr:row>
      <xdr:rowOff>2478</xdr:rowOff>
    </xdr:to>
    <xdr:sp macro="" textlink="">
      <xdr:nvSpPr>
        <xdr:cNvPr id="17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E3971C20-1989-4D41-BF14-F6D1CD152279}"/>
            </a:ext>
          </a:extLst>
        </xdr:cNvPr>
        <xdr:cNvSpPr/>
      </xdr:nvSpPr>
      <xdr:spPr>
        <a:xfrm>
          <a:off x="6248400" y="20119179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88104</xdr:rowOff>
    </xdr:from>
    <xdr:to>
      <xdr:col>6</xdr:col>
      <xdr:colOff>0</xdr:colOff>
      <xdr:row>49</xdr:row>
      <xdr:rowOff>4919</xdr:rowOff>
    </xdr:to>
    <xdr:sp macro="" textlink="">
      <xdr:nvSpPr>
        <xdr:cNvPr id="17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38629629-B6CF-4802-AB83-2FD01854753E}"/>
            </a:ext>
          </a:extLst>
        </xdr:cNvPr>
        <xdr:cNvSpPr/>
      </xdr:nvSpPr>
      <xdr:spPr>
        <a:xfrm>
          <a:off x="6248400" y="20357304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50</xdr:row>
      <xdr:rowOff>5127</xdr:rowOff>
    </xdr:to>
    <xdr:sp macro="" textlink="">
      <xdr:nvSpPr>
        <xdr:cNvPr id="17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6459E35C-2FFB-442F-87A5-1950BA8C9C5B}"/>
            </a:ext>
          </a:extLst>
        </xdr:cNvPr>
        <xdr:cNvSpPr/>
      </xdr:nvSpPr>
      <xdr:spPr>
        <a:xfrm>
          <a:off x="6248400" y="20966904"/>
          <a:ext cx="0" cy="145623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164304</xdr:rowOff>
    </xdr:from>
    <xdr:to>
      <xdr:col>6</xdr:col>
      <xdr:colOff>0</xdr:colOff>
      <xdr:row>52</xdr:row>
      <xdr:rowOff>431004</xdr:rowOff>
    </xdr:to>
    <xdr:sp macro="" textlink="">
      <xdr:nvSpPr>
        <xdr:cNvPr id="17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368397A3-5D5C-4B64-98B9-43E18C4C95D5}"/>
            </a:ext>
          </a:extLst>
        </xdr:cNvPr>
        <xdr:cNvSpPr/>
      </xdr:nvSpPr>
      <xdr:spPr>
        <a:xfrm>
          <a:off x="6248400" y="217479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17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E79999FD-EA65-41F4-A1FF-3F312C080E02}"/>
            </a:ext>
          </a:extLst>
        </xdr:cNvPr>
        <xdr:cNvSpPr/>
      </xdr:nvSpPr>
      <xdr:spPr>
        <a:xfrm>
          <a:off x="624840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1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9FFE568-0A3E-4A44-A7F6-8A246F5DD819}"/>
            </a:ext>
          </a:extLst>
        </xdr:cNvPr>
        <xdr:cNvSpPr/>
      </xdr:nvSpPr>
      <xdr:spPr>
        <a:xfrm>
          <a:off x="624840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18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13176F1-08D0-4573-A0DC-F128C5AC1345}"/>
            </a:ext>
          </a:extLst>
        </xdr:cNvPr>
        <xdr:cNvSpPr/>
      </xdr:nvSpPr>
      <xdr:spPr>
        <a:xfrm>
          <a:off x="624840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6</xdr:col>
      <xdr:colOff>0</xdr:colOff>
      <xdr:row>16</xdr:row>
      <xdr:rowOff>0</xdr:rowOff>
    </xdr:to>
    <xdr:sp macro="" textlink="">
      <xdr:nvSpPr>
        <xdr:cNvPr id="183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8858902E-B308-468E-B2AB-4235D4EA23BA}"/>
            </a:ext>
          </a:extLst>
        </xdr:cNvPr>
        <xdr:cNvSpPr/>
      </xdr:nvSpPr>
      <xdr:spPr>
        <a:xfrm>
          <a:off x="624840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185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5FC5733E-1219-447E-9B07-9EABB1ED3661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97629</xdr:colOff>
      <xdr:row>34</xdr:row>
      <xdr:rowOff>0</xdr:rowOff>
    </xdr:from>
    <xdr:to>
      <xdr:col>11</xdr:col>
      <xdr:colOff>295571</xdr:colOff>
      <xdr:row>34</xdr:row>
      <xdr:rowOff>0</xdr:rowOff>
    </xdr:to>
    <xdr:sp macro="" textlink="">
      <xdr:nvSpPr>
        <xdr:cNvPr id="18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E44C82CB-D08F-4467-95CA-61D7DB888229}"/>
            </a:ext>
          </a:extLst>
        </xdr:cNvPr>
        <xdr:cNvSpPr/>
      </xdr:nvSpPr>
      <xdr:spPr>
        <a:xfrm>
          <a:off x="9108279" y="170307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87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E9BC9695-B185-4076-8555-E6B1CF397B7E}"/>
            </a:ext>
          </a:extLst>
        </xdr:cNvPr>
        <xdr:cNvSpPr/>
      </xdr:nvSpPr>
      <xdr:spPr>
        <a:xfrm>
          <a:off x="6248400" y="215836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50005</xdr:rowOff>
    </xdr:from>
    <xdr:to>
      <xdr:col>6</xdr:col>
      <xdr:colOff>0</xdr:colOff>
      <xdr:row>53</xdr:row>
      <xdr:rowOff>192880</xdr:rowOff>
    </xdr:to>
    <xdr:sp macro="" textlink="">
      <xdr:nvSpPr>
        <xdr:cNvPr id="18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BAF65CB1-300A-4816-9982-8697A4E65CEF}"/>
            </a:ext>
          </a:extLst>
        </xdr:cNvPr>
        <xdr:cNvSpPr/>
      </xdr:nvSpPr>
      <xdr:spPr>
        <a:xfrm>
          <a:off x="6248400" y="22386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50005</xdr:rowOff>
    </xdr:from>
    <xdr:to>
      <xdr:col>6</xdr:col>
      <xdr:colOff>0</xdr:colOff>
      <xdr:row>37</xdr:row>
      <xdr:rowOff>192880</xdr:rowOff>
    </xdr:to>
    <xdr:sp macro="" textlink="">
      <xdr:nvSpPr>
        <xdr:cNvPr id="18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2DC31232-E870-4D30-A488-89D44D4846A1}"/>
            </a:ext>
          </a:extLst>
        </xdr:cNvPr>
        <xdr:cNvSpPr/>
      </xdr:nvSpPr>
      <xdr:spPr>
        <a:xfrm>
          <a:off x="624840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107154</xdr:rowOff>
    </xdr:from>
    <xdr:to>
      <xdr:col>6</xdr:col>
      <xdr:colOff>0</xdr:colOff>
      <xdr:row>26</xdr:row>
      <xdr:rowOff>297654</xdr:rowOff>
    </xdr:to>
    <xdr:sp macro="" textlink="">
      <xdr:nvSpPr>
        <xdr:cNvPr id="190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B058D007-3B2E-4E02-B223-B699960F168E}"/>
            </a:ext>
          </a:extLst>
        </xdr:cNvPr>
        <xdr:cNvSpPr/>
      </xdr:nvSpPr>
      <xdr:spPr>
        <a:xfrm>
          <a:off x="624840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107154</xdr:rowOff>
    </xdr:from>
    <xdr:to>
      <xdr:col>6</xdr:col>
      <xdr:colOff>0</xdr:colOff>
      <xdr:row>26</xdr:row>
      <xdr:rowOff>297654</xdr:rowOff>
    </xdr:to>
    <xdr:sp macro="" textlink="">
      <xdr:nvSpPr>
        <xdr:cNvPr id="191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200A1C69-CFEF-4AEE-BF2C-449DD1222091}"/>
            </a:ext>
          </a:extLst>
        </xdr:cNvPr>
        <xdr:cNvSpPr/>
      </xdr:nvSpPr>
      <xdr:spPr>
        <a:xfrm>
          <a:off x="624840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192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33C6E121-A5AB-4343-AC62-833E810D8B4A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193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406881F0-2294-46FE-841E-D2CF7FFAA506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71436</xdr:rowOff>
    </xdr:from>
    <xdr:to>
      <xdr:col>6</xdr:col>
      <xdr:colOff>0</xdr:colOff>
      <xdr:row>26</xdr:row>
      <xdr:rowOff>261936</xdr:rowOff>
    </xdr:to>
    <xdr:sp macro="" textlink="">
      <xdr:nvSpPr>
        <xdr:cNvPr id="194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E6585A79-44E0-4485-B1FC-AC92B5B414D7}"/>
            </a:ext>
          </a:extLst>
        </xdr:cNvPr>
        <xdr:cNvSpPr/>
      </xdr:nvSpPr>
      <xdr:spPr>
        <a:xfrm>
          <a:off x="624840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123825</xdr:rowOff>
    </xdr:from>
    <xdr:to>
      <xdr:col>6</xdr:col>
      <xdr:colOff>0</xdr:colOff>
      <xdr:row>36</xdr:row>
      <xdr:rowOff>285750</xdr:rowOff>
    </xdr:to>
    <xdr:sp macro="" textlink="">
      <xdr:nvSpPr>
        <xdr:cNvPr id="195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886A7CD9-C4BD-4A4A-AD5D-93B0161363EE}"/>
            </a:ext>
          </a:extLst>
        </xdr:cNvPr>
        <xdr:cNvSpPr/>
      </xdr:nvSpPr>
      <xdr:spPr>
        <a:xfrm>
          <a:off x="624840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123825</xdr:rowOff>
    </xdr:from>
    <xdr:to>
      <xdr:col>6</xdr:col>
      <xdr:colOff>0</xdr:colOff>
      <xdr:row>36</xdr:row>
      <xdr:rowOff>285750</xdr:rowOff>
    </xdr:to>
    <xdr:sp macro="" textlink="">
      <xdr:nvSpPr>
        <xdr:cNvPr id="19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9571A948-0D09-422E-B577-6C63B6FF68A9}"/>
            </a:ext>
          </a:extLst>
        </xdr:cNvPr>
        <xdr:cNvSpPr/>
      </xdr:nvSpPr>
      <xdr:spPr>
        <a:xfrm>
          <a:off x="624840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40</xdr:row>
      <xdr:rowOff>2978</xdr:rowOff>
    </xdr:to>
    <xdr:sp macro="" textlink="">
      <xdr:nvSpPr>
        <xdr:cNvPr id="197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7D9CE272-583F-4FF4-B18C-A58C1A989594}"/>
            </a:ext>
          </a:extLst>
        </xdr:cNvPr>
        <xdr:cNvSpPr/>
      </xdr:nvSpPr>
      <xdr:spPr>
        <a:xfrm>
          <a:off x="6248400" y="18430875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40</xdr:row>
      <xdr:rowOff>2978</xdr:rowOff>
    </xdr:to>
    <xdr:sp macro="" textlink="">
      <xdr:nvSpPr>
        <xdr:cNvPr id="198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719325D8-D44C-46C3-B3B5-7F50B71A171B}"/>
            </a:ext>
          </a:extLst>
        </xdr:cNvPr>
        <xdr:cNvSpPr/>
      </xdr:nvSpPr>
      <xdr:spPr>
        <a:xfrm>
          <a:off x="6248400" y="18430875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44</xdr:row>
      <xdr:rowOff>333375</xdr:rowOff>
    </xdr:to>
    <xdr:sp macro="" textlink="">
      <xdr:nvSpPr>
        <xdr:cNvPr id="19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947EA86C-3EAB-4C7A-A486-9E721BB7A445}"/>
            </a:ext>
          </a:extLst>
        </xdr:cNvPr>
        <xdr:cNvSpPr/>
      </xdr:nvSpPr>
      <xdr:spPr>
        <a:xfrm>
          <a:off x="6248400" y="1993582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44</xdr:row>
      <xdr:rowOff>333375</xdr:rowOff>
    </xdr:to>
    <xdr:sp macro="" textlink="">
      <xdr:nvSpPr>
        <xdr:cNvPr id="2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A6E30B10-20FB-4C4F-A682-EDFDE66B4F57}"/>
            </a:ext>
          </a:extLst>
        </xdr:cNvPr>
        <xdr:cNvSpPr/>
      </xdr:nvSpPr>
      <xdr:spPr>
        <a:xfrm>
          <a:off x="6248400" y="1993582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123825</xdr:rowOff>
    </xdr:from>
    <xdr:to>
      <xdr:col>6</xdr:col>
      <xdr:colOff>0</xdr:colOff>
      <xdr:row>49</xdr:row>
      <xdr:rowOff>2857</xdr:rowOff>
    </xdr:to>
    <xdr:sp macro="" textlink="">
      <xdr:nvSpPr>
        <xdr:cNvPr id="201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B1285E76-DF6E-46DF-B5CE-614D28F48805}"/>
            </a:ext>
          </a:extLst>
        </xdr:cNvPr>
        <xdr:cNvSpPr/>
      </xdr:nvSpPr>
      <xdr:spPr>
        <a:xfrm>
          <a:off x="6248400" y="20393025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123825</xdr:rowOff>
    </xdr:from>
    <xdr:to>
      <xdr:col>6</xdr:col>
      <xdr:colOff>0</xdr:colOff>
      <xdr:row>49</xdr:row>
      <xdr:rowOff>2857</xdr:rowOff>
    </xdr:to>
    <xdr:sp macro="" textlink="">
      <xdr:nvSpPr>
        <xdr:cNvPr id="20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25BDA0F3-0304-45F9-8975-7A819A07FACA}"/>
            </a:ext>
          </a:extLst>
        </xdr:cNvPr>
        <xdr:cNvSpPr/>
      </xdr:nvSpPr>
      <xdr:spPr>
        <a:xfrm>
          <a:off x="6248400" y="20393025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123825</xdr:rowOff>
    </xdr:from>
    <xdr:to>
      <xdr:col>6</xdr:col>
      <xdr:colOff>0</xdr:colOff>
      <xdr:row>50</xdr:row>
      <xdr:rowOff>2858</xdr:rowOff>
    </xdr:to>
    <xdr:sp macro="" textlink="">
      <xdr:nvSpPr>
        <xdr:cNvPr id="203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CFD559DF-7936-4BE1-955F-C0A803D768F3}"/>
            </a:ext>
          </a:extLst>
        </xdr:cNvPr>
        <xdr:cNvSpPr/>
      </xdr:nvSpPr>
      <xdr:spPr>
        <a:xfrm>
          <a:off x="6248400" y="20993100"/>
          <a:ext cx="0" cy="11715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123825</xdr:rowOff>
    </xdr:from>
    <xdr:to>
      <xdr:col>6</xdr:col>
      <xdr:colOff>0</xdr:colOff>
      <xdr:row>50</xdr:row>
      <xdr:rowOff>2858</xdr:rowOff>
    </xdr:to>
    <xdr:sp macro="" textlink="">
      <xdr:nvSpPr>
        <xdr:cNvPr id="204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1E2A9F07-3A87-41F4-A0AC-492B53E7B0D6}"/>
            </a:ext>
          </a:extLst>
        </xdr:cNvPr>
        <xdr:cNvSpPr/>
      </xdr:nvSpPr>
      <xdr:spPr>
        <a:xfrm>
          <a:off x="6248400" y="20993100"/>
          <a:ext cx="0" cy="11715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121445</xdr:rowOff>
    </xdr:from>
    <xdr:to>
      <xdr:col>6</xdr:col>
      <xdr:colOff>0</xdr:colOff>
      <xdr:row>52</xdr:row>
      <xdr:rowOff>388145</xdr:rowOff>
    </xdr:to>
    <xdr:sp macro="" textlink="">
      <xdr:nvSpPr>
        <xdr:cNvPr id="205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BBDCE3DF-FF2A-40D2-82CD-A41C327E7A30}"/>
            </a:ext>
          </a:extLst>
        </xdr:cNvPr>
        <xdr:cNvSpPr/>
      </xdr:nvSpPr>
      <xdr:spPr>
        <a:xfrm>
          <a:off x="6248400" y="217050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651AACD5-2140-42BD-B78B-527E80F503D1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8028CE73-E558-4EC3-9A00-9696DA5EAC7B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73820</xdr:rowOff>
    </xdr:from>
    <xdr:to>
      <xdr:col>6</xdr:col>
      <xdr:colOff>0</xdr:colOff>
      <xdr:row>51</xdr:row>
      <xdr:rowOff>235745</xdr:rowOff>
    </xdr:to>
    <xdr:sp macro="" textlink="">
      <xdr:nvSpPr>
        <xdr:cNvPr id="20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29906351-C367-4990-9625-433A1B65D9F4}"/>
            </a:ext>
          </a:extLst>
        </xdr:cNvPr>
        <xdr:cNvSpPr/>
      </xdr:nvSpPr>
      <xdr:spPr>
        <a:xfrm>
          <a:off x="6248400" y="214193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97629</xdr:rowOff>
    </xdr:from>
    <xdr:to>
      <xdr:col>6</xdr:col>
      <xdr:colOff>0</xdr:colOff>
      <xdr:row>51</xdr:row>
      <xdr:rowOff>259554</xdr:rowOff>
    </xdr:to>
    <xdr:sp macro="" textlink="">
      <xdr:nvSpPr>
        <xdr:cNvPr id="20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6EDA683A-D498-46C1-B7E3-2A0443CAE948}"/>
            </a:ext>
          </a:extLst>
        </xdr:cNvPr>
        <xdr:cNvSpPr/>
      </xdr:nvSpPr>
      <xdr:spPr>
        <a:xfrm>
          <a:off x="624840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A258934-99F4-4301-854D-7AC7CEBD860F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152400</xdr:rowOff>
    </xdr:from>
    <xdr:to>
      <xdr:col>6</xdr:col>
      <xdr:colOff>0</xdr:colOff>
      <xdr:row>16</xdr:row>
      <xdr:rowOff>352425</xdr:rowOff>
    </xdr:to>
    <xdr:sp macro="" textlink="">
      <xdr:nvSpPr>
        <xdr:cNvPr id="21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A94A66D-8D79-465C-8EB5-10EA497CE2D3}"/>
            </a:ext>
          </a:extLst>
        </xdr:cNvPr>
        <xdr:cNvSpPr/>
      </xdr:nvSpPr>
      <xdr:spPr>
        <a:xfrm>
          <a:off x="624840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152400</xdr:rowOff>
    </xdr:from>
    <xdr:to>
      <xdr:col>6</xdr:col>
      <xdr:colOff>0</xdr:colOff>
      <xdr:row>16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54CF60E0-AC6E-4359-8220-9DADEA3E72C6}"/>
            </a:ext>
          </a:extLst>
        </xdr:cNvPr>
        <xdr:cNvSpPr/>
      </xdr:nvSpPr>
      <xdr:spPr>
        <a:xfrm>
          <a:off x="624840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107154</xdr:rowOff>
    </xdr:from>
    <xdr:to>
      <xdr:col>6</xdr:col>
      <xdr:colOff>0</xdr:colOff>
      <xdr:row>16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2015044E-AEA9-4216-8A7D-5A1F376ECB6D}"/>
            </a:ext>
          </a:extLst>
        </xdr:cNvPr>
        <xdr:cNvSpPr/>
      </xdr:nvSpPr>
      <xdr:spPr>
        <a:xfrm>
          <a:off x="624840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2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94ACFD7B-5E3D-4E46-A98C-D5F00B3C1AFE}"/>
            </a:ext>
          </a:extLst>
        </xdr:cNvPr>
        <xdr:cNvSpPr/>
      </xdr:nvSpPr>
      <xdr:spPr>
        <a:xfrm>
          <a:off x="624840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2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52B1EC4-3ED1-4792-A09A-F02A7FD5819D}"/>
            </a:ext>
          </a:extLst>
        </xdr:cNvPr>
        <xdr:cNvSpPr/>
      </xdr:nvSpPr>
      <xdr:spPr>
        <a:xfrm>
          <a:off x="624840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28EBE79-EF7A-4D3D-B0E3-547D234C4115}"/>
            </a:ext>
          </a:extLst>
        </xdr:cNvPr>
        <xdr:cNvSpPr/>
      </xdr:nvSpPr>
      <xdr:spPr>
        <a:xfrm>
          <a:off x="624840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7E71A46-ABE3-4FFE-BFE4-5E1C8F684111}"/>
            </a:ext>
          </a:extLst>
        </xdr:cNvPr>
        <xdr:cNvSpPr/>
      </xdr:nvSpPr>
      <xdr:spPr>
        <a:xfrm>
          <a:off x="624840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2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EA70B89-2511-437C-A61D-AB9F98699E54}"/>
            </a:ext>
          </a:extLst>
        </xdr:cNvPr>
        <xdr:cNvSpPr/>
      </xdr:nvSpPr>
      <xdr:spPr>
        <a:xfrm>
          <a:off x="624840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2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C55FE76-CF30-4761-81C7-1B62FEBC1FFD}"/>
            </a:ext>
          </a:extLst>
        </xdr:cNvPr>
        <xdr:cNvSpPr/>
      </xdr:nvSpPr>
      <xdr:spPr>
        <a:xfrm>
          <a:off x="624840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2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7A2B2A2-2606-47B6-B2C8-404A1058CA84}"/>
            </a:ext>
          </a:extLst>
        </xdr:cNvPr>
        <xdr:cNvSpPr/>
      </xdr:nvSpPr>
      <xdr:spPr>
        <a:xfrm>
          <a:off x="624840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7414458-1C65-41B6-9CFF-C51D6DD1EFF6}"/>
            </a:ext>
          </a:extLst>
        </xdr:cNvPr>
        <xdr:cNvSpPr/>
      </xdr:nvSpPr>
      <xdr:spPr>
        <a:xfrm>
          <a:off x="6248400" y="42481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2A18F14-D96B-41D5-B046-9AF99BEA8BCF}"/>
            </a:ext>
          </a:extLst>
        </xdr:cNvPr>
        <xdr:cNvSpPr/>
      </xdr:nvSpPr>
      <xdr:spPr>
        <a:xfrm>
          <a:off x="6248400" y="42481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8ACABA3-083D-4888-B2FA-94DC9BECDFEC}"/>
            </a:ext>
          </a:extLst>
        </xdr:cNvPr>
        <xdr:cNvSpPr/>
      </xdr:nvSpPr>
      <xdr:spPr>
        <a:xfrm>
          <a:off x="6248400" y="42124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7C3B6DD-FB29-46BB-A237-AEF55D3EB13B}"/>
            </a:ext>
          </a:extLst>
        </xdr:cNvPr>
        <xdr:cNvSpPr/>
      </xdr:nvSpPr>
      <xdr:spPr>
        <a:xfrm>
          <a:off x="624840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2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12DED16E-BA72-46EE-B297-E0101AB3A0A0}"/>
            </a:ext>
          </a:extLst>
        </xdr:cNvPr>
        <xdr:cNvSpPr/>
      </xdr:nvSpPr>
      <xdr:spPr>
        <a:xfrm>
          <a:off x="624840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2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24F1DCC-68BE-4803-B87E-CCEDC2C2B0DC}"/>
            </a:ext>
          </a:extLst>
        </xdr:cNvPr>
        <xdr:cNvSpPr/>
      </xdr:nvSpPr>
      <xdr:spPr>
        <a:xfrm>
          <a:off x="624840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2429BF5-316B-4201-AE25-C3EBD225F98D}"/>
            </a:ext>
          </a:extLst>
        </xdr:cNvPr>
        <xdr:cNvSpPr/>
      </xdr:nvSpPr>
      <xdr:spPr>
        <a:xfrm>
          <a:off x="624840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12D5271-C025-411C-9FE3-DB7C90015213}"/>
            </a:ext>
          </a:extLst>
        </xdr:cNvPr>
        <xdr:cNvSpPr/>
      </xdr:nvSpPr>
      <xdr:spPr>
        <a:xfrm>
          <a:off x="624840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2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0CFD4E6-ECE4-43CE-AF89-662538C3B83B}"/>
            </a:ext>
          </a:extLst>
        </xdr:cNvPr>
        <xdr:cNvSpPr/>
      </xdr:nvSpPr>
      <xdr:spPr>
        <a:xfrm>
          <a:off x="624840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2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E0F8F28-7D83-42BA-BF9C-7BB2F5BEC7A3}"/>
            </a:ext>
          </a:extLst>
        </xdr:cNvPr>
        <xdr:cNvSpPr/>
      </xdr:nvSpPr>
      <xdr:spPr>
        <a:xfrm>
          <a:off x="624840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114300</xdr:rowOff>
    </xdr:from>
    <xdr:to>
      <xdr:col>6</xdr:col>
      <xdr:colOff>0</xdr:colOff>
      <xdr:row>28</xdr:row>
      <xdr:rowOff>276225</xdr:rowOff>
    </xdr:to>
    <xdr:sp macro="" textlink="">
      <xdr:nvSpPr>
        <xdr:cNvPr id="23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3618964-B313-48C5-BD2E-3317DE95EEC8}"/>
            </a:ext>
          </a:extLst>
        </xdr:cNvPr>
        <xdr:cNvSpPr/>
      </xdr:nvSpPr>
      <xdr:spPr>
        <a:xfrm>
          <a:off x="624840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114300</xdr:rowOff>
    </xdr:from>
    <xdr:to>
      <xdr:col>6</xdr:col>
      <xdr:colOff>0</xdr:colOff>
      <xdr:row>28</xdr:row>
      <xdr:rowOff>276225</xdr:rowOff>
    </xdr:to>
    <xdr:sp macro="" textlink="">
      <xdr:nvSpPr>
        <xdr:cNvPr id="2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31D46055-DC7F-4A78-826E-8B1A299F0B02}"/>
            </a:ext>
          </a:extLst>
        </xdr:cNvPr>
        <xdr:cNvSpPr/>
      </xdr:nvSpPr>
      <xdr:spPr>
        <a:xfrm>
          <a:off x="624840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EB79ADE-BD02-40FB-9F59-FF556F87279A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FA6DA9F-612F-4E89-879A-E66AC08900F7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2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A53D768-2B53-4D80-B5A0-6C0000CFD44E}"/>
            </a:ext>
          </a:extLst>
        </xdr:cNvPr>
        <xdr:cNvSpPr/>
      </xdr:nvSpPr>
      <xdr:spPr>
        <a:xfrm>
          <a:off x="624840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104775</xdr:rowOff>
    </xdr:from>
    <xdr:to>
      <xdr:col>6</xdr:col>
      <xdr:colOff>0</xdr:colOff>
      <xdr:row>28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9F168B3A-2BC6-4157-8B10-F9BE48B85F00}"/>
            </a:ext>
          </a:extLst>
        </xdr:cNvPr>
        <xdr:cNvSpPr/>
      </xdr:nvSpPr>
      <xdr:spPr>
        <a:xfrm>
          <a:off x="624840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104775</xdr:rowOff>
    </xdr:from>
    <xdr:to>
      <xdr:col>6</xdr:col>
      <xdr:colOff>0</xdr:colOff>
      <xdr:row>28</xdr:row>
      <xdr:rowOff>238125</xdr:rowOff>
    </xdr:to>
    <xdr:sp macro="" textlink="">
      <xdr:nvSpPr>
        <xdr:cNvPr id="23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F46B193-5893-4C8D-8F12-FFBED5CE2686}"/>
            </a:ext>
          </a:extLst>
        </xdr:cNvPr>
        <xdr:cNvSpPr/>
      </xdr:nvSpPr>
      <xdr:spPr>
        <a:xfrm>
          <a:off x="624840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78579</xdr:rowOff>
    </xdr:from>
    <xdr:to>
      <xdr:col>6</xdr:col>
      <xdr:colOff>0</xdr:colOff>
      <xdr:row>28</xdr:row>
      <xdr:rowOff>211929</xdr:rowOff>
    </xdr:to>
    <xdr:sp macro="" textlink="">
      <xdr:nvSpPr>
        <xdr:cNvPr id="23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B99AC19C-C065-4B05-A490-8EC94A9AA703}"/>
            </a:ext>
          </a:extLst>
        </xdr:cNvPr>
        <xdr:cNvSpPr/>
      </xdr:nvSpPr>
      <xdr:spPr>
        <a:xfrm>
          <a:off x="624840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0DD6396-C60D-4416-B0CE-47C34CDE9E0D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114300</xdr:rowOff>
    </xdr:from>
    <xdr:to>
      <xdr:col>6</xdr:col>
      <xdr:colOff>0</xdr:colOff>
      <xdr:row>29</xdr:row>
      <xdr:rowOff>276225</xdr:rowOff>
    </xdr:to>
    <xdr:sp macro="" textlink="">
      <xdr:nvSpPr>
        <xdr:cNvPr id="2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2697E51-A48A-4A3D-8125-E52B9A9DBC19}"/>
            </a:ext>
          </a:extLst>
        </xdr:cNvPr>
        <xdr:cNvSpPr/>
      </xdr:nvSpPr>
      <xdr:spPr>
        <a:xfrm>
          <a:off x="624840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114300</xdr:rowOff>
    </xdr:from>
    <xdr:to>
      <xdr:col>6</xdr:col>
      <xdr:colOff>0</xdr:colOff>
      <xdr:row>29</xdr:row>
      <xdr:rowOff>276225</xdr:rowOff>
    </xdr:to>
    <xdr:sp macro="" textlink="">
      <xdr:nvSpPr>
        <xdr:cNvPr id="2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F6DAB89-909C-4DDF-BDAA-1B19A92807C7}"/>
            </a:ext>
          </a:extLst>
        </xdr:cNvPr>
        <xdr:cNvSpPr/>
      </xdr:nvSpPr>
      <xdr:spPr>
        <a:xfrm>
          <a:off x="624840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2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C6FA95D-E18E-40C9-81EB-94C73ADEAD89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2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825CBC0-FCE2-4E87-BD73-CC8692B44CEA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116679</xdr:rowOff>
    </xdr:from>
    <xdr:to>
      <xdr:col>6</xdr:col>
      <xdr:colOff>0</xdr:colOff>
      <xdr:row>29</xdr:row>
      <xdr:rowOff>316704</xdr:rowOff>
    </xdr:to>
    <xdr:sp macro="" textlink="">
      <xdr:nvSpPr>
        <xdr:cNvPr id="2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C87B9B2-A49B-4AD4-91ED-1A0B9E453E5A}"/>
            </a:ext>
          </a:extLst>
        </xdr:cNvPr>
        <xdr:cNvSpPr/>
      </xdr:nvSpPr>
      <xdr:spPr>
        <a:xfrm>
          <a:off x="624840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104775</xdr:rowOff>
    </xdr:from>
    <xdr:to>
      <xdr:col>6</xdr:col>
      <xdr:colOff>0</xdr:colOff>
      <xdr:row>29</xdr:row>
      <xdr:rowOff>238125</xdr:rowOff>
    </xdr:to>
    <xdr:sp macro="" textlink="">
      <xdr:nvSpPr>
        <xdr:cNvPr id="24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D4B7A3A-A473-458D-979F-1E7906377A36}"/>
            </a:ext>
          </a:extLst>
        </xdr:cNvPr>
        <xdr:cNvSpPr/>
      </xdr:nvSpPr>
      <xdr:spPr>
        <a:xfrm>
          <a:off x="624840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104775</xdr:rowOff>
    </xdr:from>
    <xdr:to>
      <xdr:col>6</xdr:col>
      <xdr:colOff>0</xdr:colOff>
      <xdr:row>29</xdr:row>
      <xdr:rowOff>238125</xdr:rowOff>
    </xdr:to>
    <xdr:sp macro="" textlink="">
      <xdr:nvSpPr>
        <xdr:cNvPr id="24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47CE0D78-153A-440C-97A2-70990708AC33}"/>
            </a:ext>
          </a:extLst>
        </xdr:cNvPr>
        <xdr:cNvSpPr/>
      </xdr:nvSpPr>
      <xdr:spPr>
        <a:xfrm>
          <a:off x="624840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78579</xdr:rowOff>
    </xdr:from>
    <xdr:to>
      <xdr:col>6</xdr:col>
      <xdr:colOff>0</xdr:colOff>
      <xdr:row>29</xdr:row>
      <xdr:rowOff>211929</xdr:rowOff>
    </xdr:to>
    <xdr:sp macro="" textlink="">
      <xdr:nvSpPr>
        <xdr:cNvPr id="24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A3AEF2F-B787-4951-8B3D-9320FC9EFC1D}"/>
            </a:ext>
          </a:extLst>
        </xdr:cNvPr>
        <xdr:cNvSpPr/>
      </xdr:nvSpPr>
      <xdr:spPr>
        <a:xfrm>
          <a:off x="624840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97629</xdr:rowOff>
    </xdr:from>
    <xdr:to>
      <xdr:col>6</xdr:col>
      <xdr:colOff>0</xdr:colOff>
      <xdr:row>29</xdr:row>
      <xdr:rowOff>259554</xdr:rowOff>
    </xdr:to>
    <xdr:sp macro="" textlink="">
      <xdr:nvSpPr>
        <xdr:cNvPr id="2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28D0BA1-2CC1-4048-AB1F-73E991BB8AD2}"/>
            </a:ext>
          </a:extLst>
        </xdr:cNvPr>
        <xdr:cNvSpPr/>
      </xdr:nvSpPr>
      <xdr:spPr>
        <a:xfrm>
          <a:off x="624840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171450</xdr:rowOff>
    </xdr:from>
    <xdr:to>
      <xdr:col>6</xdr:col>
      <xdr:colOff>0</xdr:colOff>
      <xdr:row>30</xdr:row>
      <xdr:rowOff>409575</xdr:rowOff>
    </xdr:to>
    <xdr:sp macro="" textlink="">
      <xdr:nvSpPr>
        <xdr:cNvPr id="2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23CFCB8-CA1B-4799-8319-ECE0354CC2C3}"/>
            </a:ext>
          </a:extLst>
        </xdr:cNvPr>
        <xdr:cNvSpPr/>
      </xdr:nvSpPr>
      <xdr:spPr>
        <a:xfrm>
          <a:off x="624840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171450</xdr:rowOff>
    </xdr:from>
    <xdr:to>
      <xdr:col>6</xdr:col>
      <xdr:colOff>0</xdr:colOff>
      <xdr:row>30</xdr:row>
      <xdr:rowOff>409575</xdr:rowOff>
    </xdr:to>
    <xdr:sp macro="" textlink="">
      <xdr:nvSpPr>
        <xdr:cNvPr id="2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AC0650D-F32E-4606-95FF-7F75A34B4C57}"/>
            </a:ext>
          </a:extLst>
        </xdr:cNvPr>
        <xdr:cNvSpPr/>
      </xdr:nvSpPr>
      <xdr:spPr>
        <a:xfrm>
          <a:off x="624840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1F6C611-7157-473E-8167-936B4DCA8480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7C2349F-5D7E-4C86-8BAB-93D1811CFF30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173829</xdr:rowOff>
    </xdr:from>
    <xdr:to>
      <xdr:col>6</xdr:col>
      <xdr:colOff>0</xdr:colOff>
      <xdr:row>30</xdr:row>
      <xdr:rowOff>478629</xdr:rowOff>
    </xdr:to>
    <xdr:sp macro="" textlink="">
      <xdr:nvSpPr>
        <xdr:cNvPr id="2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B1E2831-86F7-42F9-B083-C6C2B0323802}"/>
            </a:ext>
          </a:extLst>
        </xdr:cNvPr>
        <xdr:cNvSpPr/>
      </xdr:nvSpPr>
      <xdr:spPr>
        <a:xfrm>
          <a:off x="624840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152400</xdr:rowOff>
    </xdr:from>
    <xdr:to>
      <xdr:col>6</xdr:col>
      <xdr:colOff>0</xdr:colOff>
      <xdr:row>30</xdr:row>
      <xdr:rowOff>352425</xdr:rowOff>
    </xdr:to>
    <xdr:sp macro="" textlink="">
      <xdr:nvSpPr>
        <xdr:cNvPr id="2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3C9204F-C033-4BAD-AC51-5B44A9C486EA}"/>
            </a:ext>
          </a:extLst>
        </xdr:cNvPr>
        <xdr:cNvSpPr/>
      </xdr:nvSpPr>
      <xdr:spPr>
        <a:xfrm>
          <a:off x="624840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152400</xdr:rowOff>
    </xdr:from>
    <xdr:to>
      <xdr:col>6</xdr:col>
      <xdr:colOff>0</xdr:colOff>
      <xdr:row>30</xdr:row>
      <xdr:rowOff>352425</xdr:rowOff>
    </xdr:to>
    <xdr:sp macro="" textlink="">
      <xdr:nvSpPr>
        <xdr:cNvPr id="2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8B756F1-9520-4EB7-B798-73B294BC1201}"/>
            </a:ext>
          </a:extLst>
        </xdr:cNvPr>
        <xdr:cNvSpPr/>
      </xdr:nvSpPr>
      <xdr:spPr>
        <a:xfrm>
          <a:off x="624840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116679</xdr:rowOff>
    </xdr:from>
    <xdr:to>
      <xdr:col>6</xdr:col>
      <xdr:colOff>0</xdr:colOff>
      <xdr:row>30</xdr:row>
      <xdr:rowOff>316704</xdr:rowOff>
    </xdr:to>
    <xdr:sp macro="" textlink="">
      <xdr:nvSpPr>
        <xdr:cNvPr id="2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80225AE-3CEC-44F1-A912-F708ED625E04}"/>
            </a:ext>
          </a:extLst>
        </xdr:cNvPr>
        <xdr:cNvSpPr/>
      </xdr:nvSpPr>
      <xdr:spPr>
        <a:xfrm>
          <a:off x="624840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145254</xdr:rowOff>
    </xdr:from>
    <xdr:to>
      <xdr:col>6</xdr:col>
      <xdr:colOff>0</xdr:colOff>
      <xdr:row>30</xdr:row>
      <xdr:rowOff>383379</xdr:rowOff>
    </xdr:to>
    <xdr:sp macro="" textlink="">
      <xdr:nvSpPr>
        <xdr:cNvPr id="2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45110CB-6071-452F-A938-00FF026E97BA}"/>
            </a:ext>
          </a:extLst>
        </xdr:cNvPr>
        <xdr:cNvSpPr/>
      </xdr:nvSpPr>
      <xdr:spPr>
        <a:xfrm>
          <a:off x="624840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84E2DE0-9FA4-484B-A2EC-EA20639C88CC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5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36948A8-4ED5-4D64-82E8-B4B3C7027794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026A1E0-CFC4-415B-8DA6-1F8A7865E178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A5A98BB-ECEF-4924-B832-A581AA3DDF58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29B0A72-9C04-4767-97B4-691C75DD2369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107154</xdr:rowOff>
    </xdr:from>
    <xdr:to>
      <xdr:col>6</xdr:col>
      <xdr:colOff>0</xdr:colOff>
      <xdr:row>36</xdr:row>
      <xdr:rowOff>297654</xdr:rowOff>
    </xdr:to>
    <xdr:sp macro="" textlink="">
      <xdr:nvSpPr>
        <xdr:cNvPr id="26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B628E9E7-F403-4C21-942B-6B078D68EE5B}"/>
            </a:ext>
          </a:extLst>
        </xdr:cNvPr>
        <xdr:cNvSpPr/>
      </xdr:nvSpPr>
      <xdr:spPr>
        <a:xfrm>
          <a:off x="6248400" y="174236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BC106935-A052-4718-A57A-71E8817ADDA8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114300</xdr:rowOff>
    </xdr:from>
    <xdr:to>
      <xdr:col>6</xdr:col>
      <xdr:colOff>0</xdr:colOff>
      <xdr:row>36</xdr:row>
      <xdr:rowOff>276225</xdr:rowOff>
    </xdr:to>
    <xdr:sp macro="" textlink="">
      <xdr:nvSpPr>
        <xdr:cNvPr id="2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B525D341-C552-47DD-8134-F7ADD811FABC}"/>
            </a:ext>
          </a:extLst>
        </xdr:cNvPr>
        <xdr:cNvSpPr/>
      </xdr:nvSpPr>
      <xdr:spPr>
        <a:xfrm>
          <a:off x="624840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114300</xdr:rowOff>
    </xdr:from>
    <xdr:to>
      <xdr:col>6</xdr:col>
      <xdr:colOff>0</xdr:colOff>
      <xdr:row>36</xdr:row>
      <xdr:rowOff>276225</xdr:rowOff>
    </xdr:to>
    <xdr:sp macro="" textlink="">
      <xdr:nvSpPr>
        <xdr:cNvPr id="26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E5E8B88-C507-40DB-B98D-2AEC28244383}"/>
            </a:ext>
          </a:extLst>
        </xdr:cNvPr>
        <xdr:cNvSpPr/>
      </xdr:nvSpPr>
      <xdr:spPr>
        <a:xfrm>
          <a:off x="624840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F2BBB74B-122A-4EF5-8AF8-CCA8385DAE35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8886D4C-90E1-4608-A7B3-8A7C543D26BD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116679</xdr:rowOff>
    </xdr:from>
    <xdr:to>
      <xdr:col>6</xdr:col>
      <xdr:colOff>0</xdr:colOff>
      <xdr:row>36</xdr:row>
      <xdr:rowOff>316704</xdr:rowOff>
    </xdr:to>
    <xdr:sp macro="" textlink="">
      <xdr:nvSpPr>
        <xdr:cNvPr id="26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B6572BC0-381B-4089-AA5E-95996B3BDCB6}"/>
            </a:ext>
          </a:extLst>
        </xdr:cNvPr>
        <xdr:cNvSpPr/>
      </xdr:nvSpPr>
      <xdr:spPr>
        <a:xfrm>
          <a:off x="624840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104775</xdr:rowOff>
    </xdr:from>
    <xdr:to>
      <xdr:col>6</xdr:col>
      <xdr:colOff>0</xdr:colOff>
      <xdr:row>36</xdr:row>
      <xdr:rowOff>238125</xdr:rowOff>
    </xdr:to>
    <xdr:sp macro="" textlink="">
      <xdr:nvSpPr>
        <xdr:cNvPr id="2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C20D4B1-FCC8-47C7-87E0-899BF667C988}"/>
            </a:ext>
          </a:extLst>
        </xdr:cNvPr>
        <xdr:cNvSpPr/>
      </xdr:nvSpPr>
      <xdr:spPr>
        <a:xfrm>
          <a:off x="624840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104775</xdr:rowOff>
    </xdr:from>
    <xdr:to>
      <xdr:col>6</xdr:col>
      <xdr:colOff>0</xdr:colOff>
      <xdr:row>36</xdr:row>
      <xdr:rowOff>238125</xdr:rowOff>
    </xdr:to>
    <xdr:sp macro="" textlink="">
      <xdr:nvSpPr>
        <xdr:cNvPr id="2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BEE39D4-E696-43CD-AB2E-16A2F0FF2EAC}"/>
            </a:ext>
          </a:extLst>
        </xdr:cNvPr>
        <xdr:cNvSpPr/>
      </xdr:nvSpPr>
      <xdr:spPr>
        <a:xfrm>
          <a:off x="624840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78579</xdr:rowOff>
    </xdr:from>
    <xdr:to>
      <xdr:col>6</xdr:col>
      <xdr:colOff>0</xdr:colOff>
      <xdr:row>36</xdr:row>
      <xdr:rowOff>211929</xdr:rowOff>
    </xdr:to>
    <xdr:sp macro="" textlink="">
      <xdr:nvSpPr>
        <xdr:cNvPr id="2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76435AC-7243-407D-9C1C-37EACAC7B28E}"/>
            </a:ext>
          </a:extLst>
        </xdr:cNvPr>
        <xdr:cNvSpPr/>
      </xdr:nvSpPr>
      <xdr:spPr>
        <a:xfrm>
          <a:off x="624840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97629</xdr:rowOff>
    </xdr:from>
    <xdr:to>
      <xdr:col>6</xdr:col>
      <xdr:colOff>0</xdr:colOff>
      <xdr:row>36</xdr:row>
      <xdr:rowOff>259554</xdr:rowOff>
    </xdr:to>
    <xdr:sp macro="" textlink="">
      <xdr:nvSpPr>
        <xdr:cNvPr id="2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E9C7785-398F-4538-88A6-4E241C6D8271}"/>
            </a:ext>
          </a:extLst>
        </xdr:cNvPr>
        <xdr:cNvSpPr/>
      </xdr:nvSpPr>
      <xdr:spPr>
        <a:xfrm>
          <a:off x="624840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74DF4605-BE90-44AF-ABAC-54AE890C6A18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2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6BD6DE7-D023-4C66-BD8E-1B0B68D103B0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2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671C340-E85C-4A16-B2AA-8B2D79863470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16C4D67-73BB-40FC-ABC3-83FE65F9E4C6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765A8E9-269B-4E1D-B615-71E550E7E461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2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85F0B7F-743A-4213-939D-97C2A56E6F0E}"/>
            </a:ext>
          </a:extLst>
        </xdr:cNvPr>
        <xdr:cNvSpPr/>
      </xdr:nvSpPr>
      <xdr:spPr>
        <a:xfrm>
          <a:off x="624840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2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3CB0358-D0E2-4968-BE6E-182239ECDD29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2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DDFBBAC-A7ED-4903-A870-FE08D47EEBD3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2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3CA3E7F-CE39-42A1-BA13-DF2B08E08F52}"/>
            </a:ext>
          </a:extLst>
        </xdr:cNvPr>
        <xdr:cNvSpPr/>
      </xdr:nvSpPr>
      <xdr:spPr>
        <a:xfrm>
          <a:off x="624840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2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720D993-D03A-4D75-8087-DF3933DF140D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50005</xdr:rowOff>
    </xdr:from>
    <xdr:to>
      <xdr:col>6</xdr:col>
      <xdr:colOff>0</xdr:colOff>
      <xdr:row>44</xdr:row>
      <xdr:rowOff>192880</xdr:rowOff>
    </xdr:to>
    <xdr:sp macro="" textlink="">
      <xdr:nvSpPr>
        <xdr:cNvPr id="28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4C83580-E867-4505-A5E0-D53C39902AF6}"/>
            </a:ext>
          </a:extLst>
        </xdr:cNvPr>
        <xdr:cNvSpPr/>
      </xdr:nvSpPr>
      <xdr:spPr>
        <a:xfrm>
          <a:off x="6248400" y="198429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44</xdr:row>
      <xdr:rowOff>297654</xdr:rowOff>
    </xdr:to>
    <xdr:sp macro="" textlink="">
      <xdr:nvSpPr>
        <xdr:cNvPr id="2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E98897F8-3F86-4A92-860D-BBFE6C395B3F}"/>
            </a:ext>
          </a:extLst>
        </xdr:cNvPr>
        <xdr:cNvSpPr/>
      </xdr:nvSpPr>
      <xdr:spPr>
        <a:xfrm>
          <a:off x="6248400" y="19900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73399886-5B6D-40F5-AA65-D1CF0961D168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114300</xdr:rowOff>
    </xdr:from>
    <xdr:to>
      <xdr:col>6</xdr:col>
      <xdr:colOff>0</xdr:colOff>
      <xdr:row>44</xdr:row>
      <xdr:rowOff>276225</xdr:rowOff>
    </xdr:to>
    <xdr:sp macro="" textlink="">
      <xdr:nvSpPr>
        <xdr:cNvPr id="28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FE4DBE1-C227-4724-B3CC-DABC676BBFEE}"/>
            </a:ext>
          </a:extLst>
        </xdr:cNvPr>
        <xdr:cNvSpPr/>
      </xdr:nvSpPr>
      <xdr:spPr>
        <a:xfrm>
          <a:off x="6248400" y="199072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114300</xdr:rowOff>
    </xdr:from>
    <xdr:to>
      <xdr:col>6</xdr:col>
      <xdr:colOff>0</xdr:colOff>
      <xdr:row>44</xdr:row>
      <xdr:rowOff>276225</xdr:rowOff>
    </xdr:to>
    <xdr:sp macro="" textlink="">
      <xdr:nvSpPr>
        <xdr:cNvPr id="28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C2B304E-1D85-4FB4-A55D-5417ACFBD0C3}"/>
            </a:ext>
          </a:extLst>
        </xdr:cNvPr>
        <xdr:cNvSpPr/>
      </xdr:nvSpPr>
      <xdr:spPr>
        <a:xfrm>
          <a:off x="6248400" y="199072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8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13F2EC9-DB3E-4480-9E6F-CCCD9E0ECFC7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24AA897-5809-4BD9-A114-69E2B3B384D1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116679</xdr:rowOff>
    </xdr:from>
    <xdr:to>
      <xdr:col>6</xdr:col>
      <xdr:colOff>0</xdr:colOff>
      <xdr:row>44</xdr:row>
      <xdr:rowOff>316704</xdr:rowOff>
    </xdr:to>
    <xdr:sp macro="" textlink="">
      <xdr:nvSpPr>
        <xdr:cNvPr id="29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5FC2ABF-8AB3-4305-BA81-2CBDDA5124CC}"/>
            </a:ext>
          </a:extLst>
        </xdr:cNvPr>
        <xdr:cNvSpPr/>
      </xdr:nvSpPr>
      <xdr:spPr>
        <a:xfrm>
          <a:off x="6248400" y="199096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104775</xdr:rowOff>
    </xdr:from>
    <xdr:to>
      <xdr:col>6</xdr:col>
      <xdr:colOff>0</xdr:colOff>
      <xdr:row>44</xdr:row>
      <xdr:rowOff>238125</xdr:rowOff>
    </xdr:to>
    <xdr:sp macro="" textlink="">
      <xdr:nvSpPr>
        <xdr:cNvPr id="2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738254B7-4678-4CEA-873F-053259C3B4AE}"/>
            </a:ext>
          </a:extLst>
        </xdr:cNvPr>
        <xdr:cNvSpPr/>
      </xdr:nvSpPr>
      <xdr:spPr>
        <a:xfrm>
          <a:off x="6248400" y="198977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104775</xdr:rowOff>
    </xdr:from>
    <xdr:to>
      <xdr:col>6</xdr:col>
      <xdr:colOff>0</xdr:colOff>
      <xdr:row>44</xdr:row>
      <xdr:rowOff>238125</xdr:rowOff>
    </xdr:to>
    <xdr:sp macro="" textlink="">
      <xdr:nvSpPr>
        <xdr:cNvPr id="29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6F841E7-DEEE-47EB-B542-5743CC69C941}"/>
            </a:ext>
          </a:extLst>
        </xdr:cNvPr>
        <xdr:cNvSpPr/>
      </xdr:nvSpPr>
      <xdr:spPr>
        <a:xfrm>
          <a:off x="6248400" y="198977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78579</xdr:rowOff>
    </xdr:from>
    <xdr:to>
      <xdr:col>6</xdr:col>
      <xdr:colOff>0</xdr:colOff>
      <xdr:row>44</xdr:row>
      <xdr:rowOff>211929</xdr:rowOff>
    </xdr:to>
    <xdr:sp macro="" textlink="">
      <xdr:nvSpPr>
        <xdr:cNvPr id="29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BFB08F1-8300-4293-A82F-B162EBA030ED}"/>
            </a:ext>
          </a:extLst>
        </xdr:cNvPr>
        <xdr:cNvSpPr/>
      </xdr:nvSpPr>
      <xdr:spPr>
        <a:xfrm>
          <a:off x="6248400" y="198715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97629</xdr:rowOff>
    </xdr:from>
    <xdr:to>
      <xdr:col>6</xdr:col>
      <xdr:colOff>0</xdr:colOff>
      <xdr:row>44</xdr:row>
      <xdr:rowOff>259554</xdr:rowOff>
    </xdr:to>
    <xdr:sp macro="" textlink="">
      <xdr:nvSpPr>
        <xdr:cNvPr id="2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F1B2811-4DEE-40F0-99CB-843E4C5AE67C}"/>
            </a:ext>
          </a:extLst>
        </xdr:cNvPr>
        <xdr:cNvSpPr/>
      </xdr:nvSpPr>
      <xdr:spPr>
        <a:xfrm>
          <a:off x="6248400" y="19890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73820</xdr:rowOff>
    </xdr:from>
    <xdr:to>
      <xdr:col>6</xdr:col>
      <xdr:colOff>0</xdr:colOff>
      <xdr:row>53</xdr:row>
      <xdr:rowOff>235745</xdr:rowOff>
    </xdr:to>
    <xdr:sp macro="" textlink="">
      <xdr:nvSpPr>
        <xdr:cNvPr id="2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DEE8184-05AB-4295-B19E-CE0F5ADD5BE2}"/>
            </a:ext>
          </a:extLst>
        </xdr:cNvPr>
        <xdr:cNvSpPr/>
      </xdr:nvSpPr>
      <xdr:spPr>
        <a:xfrm>
          <a:off x="6248400" y="224099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97629</xdr:rowOff>
    </xdr:from>
    <xdr:to>
      <xdr:col>6</xdr:col>
      <xdr:colOff>0</xdr:colOff>
      <xdr:row>53</xdr:row>
      <xdr:rowOff>259554</xdr:rowOff>
    </xdr:to>
    <xdr:sp macro="" textlink="">
      <xdr:nvSpPr>
        <xdr:cNvPr id="2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53778BC7-DBDE-48A0-A331-DCC3B80FE133}"/>
            </a:ext>
          </a:extLst>
        </xdr:cNvPr>
        <xdr:cNvSpPr/>
      </xdr:nvSpPr>
      <xdr:spPr>
        <a:xfrm>
          <a:off x="624840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50005</xdr:rowOff>
    </xdr:from>
    <xdr:to>
      <xdr:col>6</xdr:col>
      <xdr:colOff>0</xdr:colOff>
      <xdr:row>56</xdr:row>
      <xdr:rowOff>192880</xdr:rowOff>
    </xdr:to>
    <xdr:sp macro="" textlink="">
      <xdr:nvSpPr>
        <xdr:cNvPr id="30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8235FC25-43DB-49F1-AB6C-57DFFD17C7C1}"/>
            </a:ext>
          </a:extLst>
        </xdr:cNvPr>
        <xdr:cNvSpPr/>
      </xdr:nvSpPr>
      <xdr:spPr>
        <a:xfrm>
          <a:off x="6248400" y="247959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73820</xdr:rowOff>
    </xdr:from>
    <xdr:to>
      <xdr:col>6</xdr:col>
      <xdr:colOff>0</xdr:colOff>
      <xdr:row>56</xdr:row>
      <xdr:rowOff>235745</xdr:rowOff>
    </xdr:to>
    <xdr:sp macro="" textlink="">
      <xdr:nvSpPr>
        <xdr:cNvPr id="30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5AA2E3D-D515-4DC6-8B55-C4C0AA7238EE}"/>
            </a:ext>
          </a:extLst>
        </xdr:cNvPr>
        <xdr:cNvSpPr/>
      </xdr:nvSpPr>
      <xdr:spPr>
        <a:xfrm>
          <a:off x="6248400" y="248197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97629</xdr:rowOff>
    </xdr:from>
    <xdr:to>
      <xdr:col>6</xdr:col>
      <xdr:colOff>0</xdr:colOff>
      <xdr:row>56</xdr:row>
      <xdr:rowOff>259554</xdr:rowOff>
    </xdr:to>
    <xdr:sp macro="" textlink="">
      <xdr:nvSpPr>
        <xdr:cNvPr id="30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24EF1FE-9B71-4E16-BCFD-90CF9508A51C}"/>
            </a:ext>
          </a:extLst>
        </xdr:cNvPr>
        <xdr:cNvSpPr/>
      </xdr:nvSpPr>
      <xdr:spPr>
        <a:xfrm>
          <a:off x="6248400" y="24843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9847685-F856-47A3-A0BE-569747AA21C2}"/>
            </a:ext>
          </a:extLst>
        </xdr:cNvPr>
        <xdr:cNvSpPr/>
      </xdr:nvSpPr>
      <xdr:spPr>
        <a:xfrm>
          <a:off x="624840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316704</xdr:rowOff>
    </xdr:to>
    <xdr:sp macro="" textlink="">
      <xdr:nvSpPr>
        <xdr:cNvPr id="3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5DD5D1-044A-4BB2-8F0E-54EAB0A2834A}"/>
            </a:ext>
          </a:extLst>
        </xdr:cNvPr>
        <xdr:cNvSpPr/>
      </xdr:nvSpPr>
      <xdr:spPr>
        <a:xfrm>
          <a:off x="624840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104775</xdr:rowOff>
    </xdr:from>
    <xdr:to>
      <xdr:col>6</xdr:col>
      <xdr:colOff>0</xdr:colOff>
      <xdr:row>8</xdr:row>
      <xdr:rowOff>238125</xdr:rowOff>
    </xdr:to>
    <xdr:sp macro="" textlink="">
      <xdr:nvSpPr>
        <xdr:cNvPr id="3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5B53D66-9BFC-434F-8162-EB7A0FA904EF}"/>
            </a:ext>
          </a:extLst>
        </xdr:cNvPr>
        <xdr:cNvSpPr/>
      </xdr:nvSpPr>
      <xdr:spPr>
        <a:xfrm>
          <a:off x="624840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104775</xdr:rowOff>
    </xdr:from>
    <xdr:to>
      <xdr:col>6</xdr:col>
      <xdr:colOff>0</xdr:colOff>
      <xdr:row>8</xdr:row>
      <xdr:rowOff>238125</xdr:rowOff>
    </xdr:to>
    <xdr:sp macro="" textlink="">
      <xdr:nvSpPr>
        <xdr:cNvPr id="3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62285C3-0580-4A00-AA1C-C7DE8EA3DF93}"/>
            </a:ext>
          </a:extLst>
        </xdr:cNvPr>
        <xdr:cNvSpPr/>
      </xdr:nvSpPr>
      <xdr:spPr>
        <a:xfrm>
          <a:off x="624840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78579</xdr:rowOff>
    </xdr:from>
    <xdr:to>
      <xdr:col>6</xdr:col>
      <xdr:colOff>0</xdr:colOff>
      <xdr:row>8</xdr:row>
      <xdr:rowOff>211929</xdr:rowOff>
    </xdr:to>
    <xdr:sp macro="" textlink="">
      <xdr:nvSpPr>
        <xdr:cNvPr id="3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9C1361B-4CC6-42DC-88C6-68B7B920898E}"/>
            </a:ext>
          </a:extLst>
        </xdr:cNvPr>
        <xdr:cNvSpPr/>
      </xdr:nvSpPr>
      <xdr:spPr>
        <a:xfrm>
          <a:off x="624840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97629</xdr:rowOff>
    </xdr:from>
    <xdr:to>
      <xdr:col>6</xdr:col>
      <xdr:colOff>0</xdr:colOff>
      <xdr:row>8</xdr:row>
      <xdr:rowOff>259554</xdr:rowOff>
    </xdr:to>
    <xdr:sp macro="" textlink="">
      <xdr:nvSpPr>
        <xdr:cNvPr id="3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827762E-CD06-47F8-96D2-A00CBBEB5DA1}"/>
            </a:ext>
          </a:extLst>
        </xdr:cNvPr>
        <xdr:cNvSpPr/>
      </xdr:nvSpPr>
      <xdr:spPr>
        <a:xfrm>
          <a:off x="624840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152400</xdr:rowOff>
    </xdr:from>
    <xdr:to>
      <xdr:col>6</xdr:col>
      <xdr:colOff>0</xdr:colOff>
      <xdr:row>18</xdr:row>
      <xdr:rowOff>352425</xdr:rowOff>
    </xdr:to>
    <xdr:sp macro="" textlink="">
      <xdr:nvSpPr>
        <xdr:cNvPr id="3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7481C67-C842-4366-89D8-47EF54BED9A8}"/>
            </a:ext>
          </a:extLst>
        </xdr:cNvPr>
        <xdr:cNvSpPr/>
      </xdr:nvSpPr>
      <xdr:spPr>
        <a:xfrm>
          <a:off x="624840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152400</xdr:rowOff>
    </xdr:from>
    <xdr:to>
      <xdr:col>6</xdr:col>
      <xdr:colOff>0</xdr:colOff>
      <xdr:row>18</xdr:row>
      <xdr:rowOff>352425</xdr:rowOff>
    </xdr:to>
    <xdr:sp macro="" textlink="">
      <xdr:nvSpPr>
        <xdr:cNvPr id="311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CA2BE556-A6E1-4FD0-A1FA-71A323F94150}"/>
            </a:ext>
          </a:extLst>
        </xdr:cNvPr>
        <xdr:cNvSpPr/>
      </xdr:nvSpPr>
      <xdr:spPr>
        <a:xfrm>
          <a:off x="624840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107154</xdr:rowOff>
    </xdr:from>
    <xdr:to>
      <xdr:col>6</xdr:col>
      <xdr:colOff>0</xdr:colOff>
      <xdr:row>18</xdr:row>
      <xdr:rowOff>307179</xdr:rowOff>
    </xdr:to>
    <xdr:sp macro="" textlink="">
      <xdr:nvSpPr>
        <xdr:cNvPr id="312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EA15BB1-73F9-4294-88DA-9022E91B8716}"/>
            </a:ext>
          </a:extLst>
        </xdr:cNvPr>
        <xdr:cNvSpPr/>
      </xdr:nvSpPr>
      <xdr:spPr>
        <a:xfrm>
          <a:off x="624840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A5BFF43-65AC-4424-9FDD-5E7ADAA0028B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73CA6F6-AD2C-425D-BB79-CEF8784CEDAF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31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4A5AE7D-FF6E-4E07-AF78-E09C720E3D19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3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3A12B211-24D9-42C9-94C7-30F0D986387E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78579</xdr:rowOff>
    </xdr:from>
    <xdr:to>
      <xdr:col>12</xdr:col>
      <xdr:colOff>0</xdr:colOff>
      <xdr:row>6</xdr:row>
      <xdr:rowOff>202404</xdr:rowOff>
    </xdr:to>
    <xdr:sp macro="" textlink="">
      <xdr:nvSpPr>
        <xdr:cNvPr id="3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1DCC25E-9E20-409A-925C-7EAA39B64CB0}"/>
            </a:ext>
          </a:extLst>
        </xdr:cNvPr>
        <xdr:cNvSpPr/>
      </xdr:nvSpPr>
      <xdr:spPr>
        <a:xfrm>
          <a:off x="9658350" y="22312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3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13BF904-E170-4FAE-B58D-4CEBBFF31C90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32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F47C32E-B727-4D08-BDBF-70A5BC0DB816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323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CB2A6136-7345-4AF0-9E1E-1C42F5F7FE15}"/>
            </a:ext>
          </a:extLst>
        </xdr:cNvPr>
        <xdr:cNvSpPr/>
      </xdr:nvSpPr>
      <xdr:spPr>
        <a:xfrm>
          <a:off x="965835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49</xdr:row>
      <xdr:rowOff>88104</xdr:rowOff>
    </xdr:from>
    <xdr:to>
      <xdr:col>12</xdr:col>
      <xdr:colOff>0</xdr:colOff>
      <xdr:row>50</xdr:row>
      <xdr:rowOff>2379</xdr:rowOff>
    </xdr:to>
    <xdr:sp macro="" textlink="">
      <xdr:nvSpPr>
        <xdr:cNvPr id="324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2B8ABCFD-3323-4C7A-9C9D-0BC6AC123A2A}"/>
            </a:ext>
          </a:extLst>
        </xdr:cNvPr>
        <xdr:cNvSpPr/>
      </xdr:nvSpPr>
      <xdr:spPr>
        <a:xfrm>
          <a:off x="9658350" y="209573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88104</xdr:rowOff>
    </xdr:from>
    <xdr:to>
      <xdr:col>12</xdr:col>
      <xdr:colOff>0</xdr:colOff>
      <xdr:row>50</xdr:row>
      <xdr:rowOff>250029</xdr:rowOff>
    </xdr:to>
    <xdr:sp macro="" textlink="">
      <xdr:nvSpPr>
        <xdr:cNvPr id="325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5AF21983-064E-47D1-845D-238042139F19}"/>
            </a:ext>
          </a:extLst>
        </xdr:cNvPr>
        <xdr:cNvSpPr/>
      </xdr:nvSpPr>
      <xdr:spPr>
        <a:xfrm>
          <a:off x="9658350" y="21195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97629</xdr:rowOff>
    </xdr:from>
    <xdr:to>
      <xdr:col>12</xdr:col>
      <xdr:colOff>0</xdr:colOff>
      <xdr:row>51</xdr:row>
      <xdr:rowOff>259554</xdr:rowOff>
    </xdr:to>
    <xdr:sp macro="" textlink="">
      <xdr:nvSpPr>
        <xdr:cNvPr id="326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B76CE055-BDC9-480F-B0EF-DC76818C7853}"/>
            </a:ext>
          </a:extLst>
        </xdr:cNvPr>
        <xdr:cNvSpPr/>
      </xdr:nvSpPr>
      <xdr:spPr>
        <a:xfrm>
          <a:off x="965835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145254</xdr:rowOff>
    </xdr:from>
    <xdr:to>
      <xdr:col>12</xdr:col>
      <xdr:colOff>0</xdr:colOff>
      <xdr:row>4</xdr:row>
      <xdr:rowOff>345281</xdr:rowOff>
    </xdr:to>
    <xdr:sp macro="" textlink="">
      <xdr:nvSpPr>
        <xdr:cNvPr id="32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160C15B7-CEDA-4C50-95F5-821B02604CDB}"/>
            </a:ext>
          </a:extLst>
        </xdr:cNvPr>
        <xdr:cNvSpPr/>
      </xdr:nvSpPr>
      <xdr:spPr>
        <a:xfrm>
          <a:off x="965835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</xdr:row>
      <xdr:rowOff>97629</xdr:rowOff>
    </xdr:from>
    <xdr:to>
      <xdr:col>12</xdr:col>
      <xdr:colOff>0</xdr:colOff>
      <xdr:row>5</xdr:row>
      <xdr:rowOff>259554</xdr:rowOff>
    </xdr:to>
    <xdr:sp macro="" textlink="">
      <xdr:nvSpPr>
        <xdr:cNvPr id="32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4978FD4-00C8-42AF-A321-6F74160BCA57}"/>
            </a:ext>
          </a:extLst>
        </xdr:cNvPr>
        <xdr:cNvSpPr/>
      </xdr:nvSpPr>
      <xdr:spPr>
        <a:xfrm>
          <a:off x="965835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116679</xdr:rowOff>
    </xdr:from>
    <xdr:to>
      <xdr:col>12</xdr:col>
      <xdr:colOff>0</xdr:colOff>
      <xdr:row>7</xdr:row>
      <xdr:rowOff>316704</xdr:rowOff>
    </xdr:to>
    <xdr:sp macro="" textlink="">
      <xdr:nvSpPr>
        <xdr:cNvPr id="33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2C9C57A-75E3-489F-B4BD-281ABFF0DBB7}"/>
            </a:ext>
          </a:extLst>
        </xdr:cNvPr>
        <xdr:cNvSpPr/>
      </xdr:nvSpPr>
      <xdr:spPr>
        <a:xfrm>
          <a:off x="965835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332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3AF62FF2-725B-4ECF-BF9F-58C406CABCEE}"/>
            </a:ext>
          </a:extLst>
        </xdr:cNvPr>
        <xdr:cNvSpPr/>
      </xdr:nvSpPr>
      <xdr:spPr>
        <a:xfrm>
          <a:off x="965835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34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FF0D9813-55D6-42A0-87B7-AD58E96493A1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53</xdr:row>
      <xdr:rowOff>97629</xdr:rowOff>
    </xdr:from>
    <xdr:to>
      <xdr:col>12</xdr:col>
      <xdr:colOff>0</xdr:colOff>
      <xdr:row>53</xdr:row>
      <xdr:rowOff>259554</xdr:rowOff>
    </xdr:to>
    <xdr:sp macro="" textlink="">
      <xdr:nvSpPr>
        <xdr:cNvPr id="335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268F439-ADB4-43DC-A804-EC01981D8F9A}"/>
            </a:ext>
          </a:extLst>
        </xdr:cNvPr>
        <xdr:cNvSpPr/>
      </xdr:nvSpPr>
      <xdr:spPr>
        <a:xfrm>
          <a:off x="965835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50005</xdr:rowOff>
    </xdr:from>
    <xdr:to>
      <xdr:col>12</xdr:col>
      <xdr:colOff>0</xdr:colOff>
      <xdr:row>54</xdr:row>
      <xdr:rowOff>192880</xdr:rowOff>
    </xdr:to>
    <xdr:sp macro="" textlink="">
      <xdr:nvSpPr>
        <xdr:cNvPr id="33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F705CBE5-96F2-42FE-913B-A21FF9D7FF64}"/>
            </a:ext>
          </a:extLst>
        </xdr:cNvPr>
        <xdr:cNvSpPr/>
      </xdr:nvSpPr>
      <xdr:spPr>
        <a:xfrm>
          <a:off x="9658350" y="237291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50005</xdr:rowOff>
    </xdr:from>
    <xdr:to>
      <xdr:col>12</xdr:col>
      <xdr:colOff>0</xdr:colOff>
      <xdr:row>37</xdr:row>
      <xdr:rowOff>192880</xdr:rowOff>
    </xdr:to>
    <xdr:sp macro="" textlink="">
      <xdr:nvSpPr>
        <xdr:cNvPr id="33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9C472A4B-5973-440A-A602-95C7C0B8E840}"/>
            </a:ext>
          </a:extLst>
        </xdr:cNvPr>
        <xdr:cNvSpPr/>
      </xdr:nvSpPr>
      <xdr:spPr>
        <a:xfrm>
          <a:off x="965835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33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D44870B0-DF88-428E-8A17-D39A43046C5E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33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5800193A-5438-4E92-9B31-1B62DE2B0183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4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FD479301-8590-4B0C-B4C1-4BB3270F29F3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4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D0E581CA-AA01-49D3-9521-5B470996CC67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71436</xdr:rowOff>
    </xdr:from>
    <xdr:to>
      <xdr:col>12</xdr:col>
      <xdr:colOff>0</xdr:colOff>
      <xdr:row>26</xdr:row>
      <xdr:rowOff>261936</xdr:rowOff>
    </xdr:to>
    <xdr:sp macro="" textlink="">
      <xdr:nvSpPr>
        <xdr:cNvPr id="34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F29F718C-B051-4F05-BCC6-F7C2CEFE44B9}"/>
            </a:ext>
          </a:extLst>
        </xdr:cNvPr>
        <xdr:cNvSpPr/>
      </xdr:nvSpPr>
      <xdr:spPr>
        <a:xfrm>
          <a:off x="965835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C6156CD-CCC9-4B97-A5ED-4CA50900CF19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4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15390B47-C487-4CE6-9142-B3463EA5FDF4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46933C8F-A05F-45E3-BA54-6EFA87B95384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6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13FB9037-6E59-4B25-B918-E8D52A70F3A8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4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89809404-7B44-4158-88AB-808EEA693436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4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26B64289-AD05-49E4-AD63-2F7911EEEF88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50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6F18A8E1-C324-45B6-96B1-27CC02FFFD6C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5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76EACBFA-7D9F-4AE1-92F4-C630A26B0A46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73820</xdr:rowOff>
    </xdr:from>
    <xdr:to>
      <xdr:col>12</xdr:col>
      <xdr:colOff>0</xdr:colOff>
      <xdr:row>52</xdr:row>
      <xdr:rowOff>235745</xdr:rowOff>
    </xdr:to>
    <xdr:sp macro="" textlink="">
      <xdr:nvSpPr>
        <xdr:cNvPr id="35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B37AA41C-91C3-40E0-AC95-D5D211A66DDE}"/>
            </a:ext>
          </a:extLst>
        </xdr:cNvPr>
        <xdr:cNvSpPr/>
      </xdr:nvSpPr>
      <xdr:spPr>
        <a:xfrm>
          <a:off x="9658350" y="216574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97629</xdr:rowOff>
    </xdr:from>
    <xdr:to>
      <xdr:col>12</xdr:col>
      <xdr:colOff>0</xdr:colOff>
      <xdr:row>52</xdr:row>
      <xdr:rowOff>259554</xdr:rowOff>
    </xdr:to>
    <xdr:sp macro="" textlink="">
      <xdr:nvSpPr>
        <xdr:cNvPr id="35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25132170-68C2-4635-9DA5-F9A748DD762C}"/>
            </a:ext>
          </a:extLst>
        </xdr:cNvPr>
        <xdr:cNvSpPr/>
      </xdr:nvSpPr>
      <xdr:spPr>
        <a:xfrm>
          <a:off x="9658350" y="21681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5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03C40F5-9E5F-4F7E-9E89-16F4B7E7E019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35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BB4E069F-651F-4562-ADAF-C1E10329EF74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356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6AEEE0D2-9882-4772-99A9-58D431D1EB3F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107154</xdr:rowOff>
    </xdr:from>
    <xdr:to>
      <xdr:col>12</xdr:col>
      <xdr:colOff>0</xdr:colOff>
      <xdr:row>16</xdr:row>
      <xdr:rowOff>307179</xdr:rowOff>
    </xdr:to>
    <xdr:sp macro="" textlink="">
      <xdr:nvSpPr>
        <xdr:cNvPr id="357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9C572465-B2B3-44E9-92A6-528B2B569869}"/>
            </a:ext>
          </a:extLst>
        </xdr:cNvPr>
        <xdr:cNvSpPr/>
      </xdr:nvSpPr>
      <xdr:spPr>
        <a:xfrm>
          <a:off x="965835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240504</xdr:rowOff>
    </xdr:to>
    <xdr:sp macro="" textlink="">
      <xdr:nvSpPr>
        <xdr:cNvPr id="3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75C0640-0041-47F9-80B7-FBE677F81E45}"/>
            </a:ext>
          </a:extLst>
        </xdr:cNvPr>
        <xdr:cNvSpPr/>
      </xdr:nvSpPr>
      <xdr:spPr>
        <a:xfrm>
          <a:off x="965835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107154</xdr:rowOff>
    </xdr:from>
    <xdr:to>
      <xdr:col>12</xdr:col>
      <xdr:colOff>0</xdr:colOff>
      <xdr:row>6</xdr:row>
      <xdr:rowOff>259554</xdr:rowOff>
    </xdr:to>
    <xdr:sp macro="" textlink="">
      <xdr:nvSpPr>
        <xdr:cNvPr id="3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FF0F3C1-C54E-42CF-80D6-7799096E3A3A}"/>
            </a:ext>
          </a:extLst>
        </xdr:cNvPr>
        <xdr:cNvSpPr/>
      </xdr:nvSpPr>
      <xdr:spPr>
        <a:xfrm>
          <a:off x="965835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3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7DE3FC1-F47D-40A7-BB5B-EA37FEF60E9F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3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FC78E00-255F-420D-A6E6-5F0AEEEA45CC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78579</xdr:rowOff>
    </xdr:from>
    <xdr:to>
      <xdr:col>12</xdr:col>
      <xdr:colOff>0</xdr:colOff>
      <xdr:row>7</xdr:row>
      <xdr:rowOff>211929</xdr:rowOff>
    </xdr:to>
    <xdr:sp macro="" textlink="">
      <xdr:nvSpPr>
        <xdr:cNvPr id="3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008714E-401B-45BD-846C-E4063C59BA7E}"/>
            </a:ext>
          </a:extLst>
        </xdr:cNvPr>
        <xdr:cNvSpPr/>
      </xdr:nvSpPr>
      <xdr:spPr>
        <a:xfrm>
          <a:off x="965835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97629</xdr:rowOff>
    </xdr:from>
    <xdr:to>
      <xdr:col>12</xdr:col>
      <xdr:colOff>0</xdr:colOff>
      <xdr:row>7</xdr:row>
      <xdr:rowOff>259554</xdr:rowOff>
    </xdr:to>
    <xdr:sp macro="" textlink="">
      <xdr:nvSpPr>
        <xdr:cNvPr id="363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58E31177-AE6A-4B12-9A89-75B46A85F9EF}"/>
            </a:ext>
          </a:extLst>
        </xdr:cNvPr>
        <xdr:cNvSpPr/>
      </xdr:nvSpPr>
      <xdr:spPr>
        <a:xfrm>
          <a:off x="965835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116679</xdr:rowOff>
    </xdr:from>
    <xdr:to>
      <xdr:col>12</xdr:col>
      <xdr:colOff>0</xdr:colOff>
      <xdr:row>10</xdr:row>
      <xdr:rowOff>316704</xdr:rowOff>
    </xdr:to>
    <xdr:sp macro="" textlink="">
      <xdr:nvSpPr>
        <xdr:cNvPr id="364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EB675B5D-40DE-4660-9502-6D09CDDF1366}"/>
            </a:ext>
          </a:extLst>
        </xdr:cNvPr>
        <xdr:cNvSpPr/>
      </xdr:nvSpPr>
      <xdr:spPr>
        <a:xfrm>
          <a:off x="965835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3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28C1D6A-58E2-4F58-A4B9-3EB4142D8DDE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3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19A4C37-FA6E-49A5-9176-9130F2A5023B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78579</xdr:rowOff>
    </xdr:from>
    <xdr:to>
      <xdr:col>12</xdr:col>
      <xdr:colOff>0</xdr:colOff>
      <xdr:row>10</xdr:row>
      <xdr:rowOff>202404</xdr:rowOff>
    </xdr:to>
    <xdr:sp macro="" textlink="">
      <xdr:nvSpPr>
        <xdr:cNvPr id="3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69A7F4D-0097-4C1A-9FD2-13041EE8BE97}"/>
            </a:ext>
          </a:extLst>
        </xdr:cNvPr>
        <xdr:cNvSpPr/>
      </xdr:nvSpPr>
      <xdr:spPr>
        <a:xfrm>
          <a:off x="9658350" y="42124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107154</xdr:rowOff>
    </xdr:from>
    <xdr:to>
      <xdr:col>12</xdr:col>
      <xdr:colOff>0</xdr:colOff>
      <xdr:row>10</xdr:row>
      <xdr:rowOff>259554</xdr:rowOff>
    </xdr:to>
    <xdr:sp macro="" textlink="">
      <xdr:nvSpPr>
        <xdr:cNvPr id="3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85FEDA7-1CF8-4042-B336-1F1B178FBD66}"/>
            </a:ext>
          </a:extLst>
        </xdr:cNvPr>
        <xdr:cNvSpPr/>
      </xdr:nvSpPr>
      <xdr:spPr>
        <a:xfrm>
          <a:off x="965835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3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717C2FD-20DE-43A1-A1F3-E647DABFA598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154779</xdr:rowOff>
    </xdr:from>
    <xdr:to>
      <xdr:col>12</xdr:col>
      <xdr:colOff>0</xdr:colOff>
      <xdr:row>12</xdr:row>
      <xdr:rowOff>421479</xdr:rowOff>
    </xdr:to>
    <xdr:sp macro="" textlink="">
      <xdr:nvSpPr>
        <xdr:cNvPr id="3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33679B0-A91A-46F2-A450-FED30A6B72C4}"/>
            </a:ext>
          </a:extLst>
        </xdr:cNvPr>
        <xdr:cNvSpPr/>
      </xdr:nvSpPr>
      <xdr:spPr>
        <a:xfrm>
          <a:off x="965835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3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BEB9C06-E2EE-4076-ADA9-E6E18EFE8968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3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4C41947-B411-4849-900F-76375D9014E0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107154</xdr:rowOff>
    </xdr:from>
    <xdr:to>
      <xdr:col>12</xdr:col>
      <xdr:colOff>0</xdr:colOff>
      <xdr:row>12</xdr:row>
      <xdr:rowOff>288129</xdr:rowOff>
    </xdr:to>
    <xdr:sp macro="" textlink="">
      <xdr:nvSpPr>
        <xdr:cNvPr id="3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7ACA10F-ADAC-4EB2-92A2-71996532C2C7}"/>
            </a:ext>
          </a:extLst>
        </xdr:cNvPr>
        <xdr:cNvSpPr/>
      </xdr:nvSpPr>
      <xdr:spPr>
        <a:xfrm>
          <a:off x="965835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126204</xdr:rowOff>
    </xdr:from>
    <xdr:to>
      <xdr:col>12</xdr:col>
      <xdr:colOff>0</xdr:colOff>
      <xdr:row>12</xdr:row>
      <xdr:rowOff>345279</xdr:rowOff>
    </xdr:to>
    <xdr:sp macro="" textlink="">
      <xdr:nvSpPr>
        <xdr:cNvPr id="3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D002CD5-0B47-48C7-9858-2A0A775BA8E4}"/>
            </a:ext>
          </a:extLst>
        </xdr:cNvPr>
        <xdr:cNvSpPr/>
      </xdr:nvSpPr>
      <xdr:spPr>
        <a:xfrm>
          <a:off x="965835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3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4610249-FC9F-4CDD-8EDB-2D85526AB502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3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879F10C-99C1-4D0B-92A4-8305502D78BD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0886B34-E952-4182-A0C9-E0DB3A121B77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55F54BC-610C-4DE7-98F9-2A7C3AC20F46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116679</xdr:rowOff>
    </xdr:from>
    <xdr:to>
      <xdr:col>12</xdr:col>
      <xdr:colOff>0</xdr:colOff>
      <xdr:row>28</xdr:row>
      <xdr:rowOff>316704</xdr:rowOff>
    </xdr:to>
    <xdr:sp macro="" textlink="">
      <xdr:nvSpPr>
        <xdr:cNvPr id="3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62AA46C-A15F-4E21-B356-3A7EAAB47E30}"/>
            </a:ext>
          </a:extLst>
        </xdr:cNvPr>
        <xdr:cNvSpPr/>
      </xdr:nvSpPr>
      <xdr:spPr>
        <a:xfrm>
          <a:off x="965835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3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478297D-1C34-427D-9D76-69FD9105B0AA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3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47A1860-5592-477C-8B72-EF5CCBFA0454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78579</xdr:rowOff>
    </xdr:from>
    <xdr:to>
      <xdr:col>12</xdr:col>
      <xdr:colOff>0</xdr:colOff>
      <xdr:row>28</xdr:row>
      <xdr:rowOff>211929</xdr:rowOff>
    </xdr:to>
    <xdr:sp macro="" textlink="">
      <xdr:nvSpPr>
        <xdr:cNvPr id="3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CEF45F3-D756-4793-B035-AD12D8E4F335}"/>
            </a:ext>
          </a:extLst>
        </xdr:cNvPr>
        <xdr:cNvSpPr/>
      </xdr:nvSpPr>
      <xdr:spPr>
        <a:xfrm>
          <a:off x="965835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E205E96-59F4-4788-AA0F-8D5F11FED1A2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3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95E6391-0DD9-4611-8345-8B65150A0E91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3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4FCE5DEF-AC4B-47E0-8B68-3CD6C0C317CB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7DC7201-4DFC-435C-92FF-F6987E19489D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F4B920D-6137-497E-95B3-A4F1F89DEDCA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116679</xdr:rowOff>
    </xdr:from>
    <xdr:to>
      <xdr:col>12</xdr:col>
      <xdr:colOff>0</xdr:colOff>
      <xdr:row>29</xdr:row>
      <xdr:rowOff>316704</xdr:rowOff>
    </xdr:to>
    <xdr:sp macro="" textlink="">
      <xdr:nvSpPr>
        <xdr:cNvPr id="3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92D62B6-8B22-41E4-8129-790736988D89}"/>
            </a:ext>
          </a:extLst>
        </xdr:cNvPr>
        <xdr:cNvSpPr/>
      </xdr:nvSpPr>
      <xdr:spPr>
        <a:xfrm>
          <a:off x="965835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3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7F3B096-A610-48FA-95D8-F2237298D9D7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3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348774A-D382-4084-A32B-87E889056F98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78579</xdr:rowOff>
    </xdr:from>
    <xdr:to>
      <xdr:col>12</xdr:col>
      <xdr:colOff>0</xdr:colOff>
      <xdr:row>29</xdr:row>
      <xdr:rowOff>211929</xdr:rowOff>
    </xdr:to>
    <xdr:sp macro="" textlink="">
      <xdr:nvSpPr>
        <xdr:cNvPr id="3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AF75086-75D8-4515-897C-41372C226E78}"/>
            </a:ext>
          </a:extLst>
        </xdr:cNvPr>
        <xdr:cNvSpPr/>
      </xdr:nvSpPr>
      <xdr:spPr>
        <a:xfrm>
          <a:off x="965835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97629</xdr:rowOff>
    </xdr:from>
    <xdr:to>
      <xdr:col>12</xdr:col>
      <xdr:colOff>0</xdr:colOff>
      <xdr:row>29</xdr:row>
      <xdr:rowOff>259554</xdr:rowOff>
    </xdr:to>
    <xdr:sp macro="" textlink="">
      <xdr:nvSpPr>
        <xdr:cNvPr id="3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A2BF873-71D0-45C6-AF57-9A8E2DC94569}"/>
            </a:ext>
          </a:extLst>
        </xdr:cNvPr>
        <xdr:cNvSpPr/>
      </xdr:nvSpPr>
      <xdr:spPr>
        <a:xfrm>
          <a:off x="965835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39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C6EC29C-B554-4492-B77E-88B3C50CE9A2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39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2EE7F6F-BE44-47D7-8C4F-7A6D8542BD9C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9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C4F626E-2F6B-4283-9C72-A78D6AF2F20B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9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7797999-7E24-4D9D-BBE0-6E289C0B9078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173829</xdr:rowOff>
    </xdr:from>
    <xdr:to>
      <xdr:col>12</xdr:col>
      <xdr:colOff>0</xdr:colOff>
      <xdr:row>30</xdr:row>
      <xdr:rowOff>478629</xdr:rowOff>
    </xdr:to>
    <xdr:sp macro="" textlink="">
      <xdr:nvSpPr>
        <xdr:cNvPr id="39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CF79FDDE-60B5-498F-AC7E-998B777A2234}"/>
            </a:ext>
          </a:extLst>
        </xdr:cNvPr>
        <xdr:cNvSpPr/>
      </xdr:nvSpPr>
      <xdr:spPr>
        <a:xfrm>
          <a:off x="965835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3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3578779-7B54-4B67-BE60-C6ECA732A86D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B30E4EF-9CBE-4810-8EF5-33EEC0379E40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116679</xdr:rowOff>
    </xdr:from>
    <xdr:to>
      <xdr:col>12</xdr:col>
      <xdr:colOff>0</xdr:colOff>
      <xdr:row>30</xdr:row>
      <xdr:rowOff>316704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8B52043-FC24-4EFE-93BA-C2CA0D344111}"/>
            </a:ext>
          </a:extLst>
        </xdr:cNvPr>
        <xdr:cNvSpPr/>
      </xdr:nvSpPr>
      <xdr:spPr>
        <a:xfrm>
          <a:off x="965835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145254</xdr:rowOff>
    </xdr:from>
    <xdr:to>
      <xdr:col>12</xdr:col>
      <xdr:colOff>0</xdr:colOff>
      <xdr:row>30</xdr:row>
      <xdr:rowOff>383379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CC21064-E3AB-4F4D-8CBC-7D06FBE5286E}"/>
            </a:ext>
          </a:extLst>
        </xdr:cNvPr>
        <xdr:cNvSpPr/>
      </xdr:nvSpPr>
      <xdr:spPr>
        <a:xfrm>
          <a:off x="965835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4A3DD37-561C-4F4E-AABC-DDAB39FCD286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A720326-7E4B-40F2-B6BF-F3F16963A7E5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0679824-D317-4890-A381-96FEDF9AE877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CEB020C-F3E9-47E1-BD03-31B5403A1E4C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2049844-70F2-4608-A093-A68408188DC0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0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16F3B89-D8FB-4F5F-9E95-EFF4960833F8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40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C990FD2-1EB9-42AB-B08A-54BCA738CA3B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40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D906944-7A99-4678-9339-A43D3F75C3DA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1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9E55DFB-A6B2-4BA0-A518-19D39F225AA2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ED4EAAB-B951-49BD-AFA2-29CFFBD074FB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116679</xdr:rowOff>
    </xdr:from>
    <xdr:to>
      <xdr:col>12</xdr:col>
      <xdr:colOff>0</xdr:colOff>
      <xdr:row>36</xdr:row>
      <xdr:rowOff>316704</xdr:rowOff>
    </xdr:to>
    <xdr:sp macro="" textlink="">
      <xdr:nvSpPr>
        <xdr:cNvPr id="4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6792526-8DAA-4651-9B4F-C3F1543CCD5F}"/>
            </a:ext>
          </a:extLst>
        </xdr:cNvPr>
        <xdr:cNvSpPr/>
      </xdr:nvSpPr>
      <xdr:spPr>
        <a:xfrm>
          <a:off x="965835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4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2196EFE-4B83-473F-8511-51B17FA801C1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E97E8BA-6CA7-44C3-B96F-718AE8D181C2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78579</xdr:rowOff>
    </xdr:from>
    <xdr:to>
      <xdr:col>12</xdr:col>
      <xdr:colOff>0</xdr:colOff>
      <xdr:row>36</xdr:row>
      <xdr:rowOff>211929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93093FE-E9EF-4898-8194-DE60668BA8D2}"/>
            </a:ext>
          </a:extLst>
        </xdr:cNvPr>
        <xdr:cNvSpPr/>
      </xdr:nvSpPr>
      <xdr:spPr>
        <a:xfrm>
          <a:off x="965835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6803087-E682-43ED-BEC6-1ED9777818CF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CE9F1DEC-E20B-4A19-8B3D-9CD2B12204FA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73789B9-710B-474A-BB24-36E52E424EF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FBED491-6116-480B-BBD0-3C24236585F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077C90A-CE3C-41D0-83E0-A0A2EBEE98B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FE5D731-B7F4-4D53-9A28-496808E83F58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EC8BC1FD-FD86-4E69-AF6F-3CC8597C7FC4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43DB080-A9C1-4082-A196-F075567CC4AC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1913B82-809B-4DED-9D91-CD015DB38CF0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FE52A59-C2DA-4ECB-9586-562687D997FA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4D08A79-FEE1-41D0-8370-5B35CF93EB30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50005</xdr:rowOff>
    </xdr:from>
    <xdr:to>
      <xdr:col>12</xdr:col>
      <xdr:colOff>0</xdr:colOff>
      <xdr:row>47</xdr:row>
      <xdr:rowOff>192880</xdr:rowOff>
    </xdr:to>
    <xdr:sp macro="" textlink="">
      <xdr:nvSpPr>
        <xdr:cNvPr id="42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538492C7-D317-4E13-A24B-61DC1C10A5FF}"/>
            </a:ext>
          </a:extLst>
        </xdr:cNvPr>
        <xdr:cNvSpPr/>
      </xdr:nvSpPr>
      <xdr:spPr>
        <a:xfrm>
          <a:off x="9658350" y="203192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2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DCDC0FE6-2419-4AA1-AF37-3C4A13B161A6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4FB36DC-DBFD-4D18-8997-74813D74260A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43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1C9A113-9BEA-4CC4-A3C9-2A7B069199B8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3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7380D78-7840-4DF3-8960-8B411C7D8D56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3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DED5331-BF9E-46F9-B004-F8945D54AA47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116679</xdr:rowOff>
    </xdr:from>
    <xdr:to>
      <xdr:col>12</xdr:col>
      <xdr:colOff>0</xdr:colOff>
      <xdr:row>47</xdr:row>
      <xdr:rowOff>316704</xdr:rowOff>
    </xdr:to>
    <xdr:sp macro="" textlink="">
      <xdr:nvSpPr>
        <xdr:cNvPr id="43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C9FC184-C8C6-4262-BD1A-E2D990321631}"/>
            </a:ext>
          </a:extLst>
        </xdr:cNvPr>
        <xdr:cNvSpPr/>
      </xdr:nvSpPr>
      <xdr:spPr>
        <a:xfrm>
          <a:off x="9658350" y="20385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4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746F140-148F-4A70-B344-1F6D731381EE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0F10C00-F63C-4700-8ACD-F508DA5CDA31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78579</xdr:rowOff>
    </xdr:from>
    <xdr:to>
      <xdr:col>12</xdr:col>
      <xdr:colOff>0</xdr:colOff>
      <xdr:row>47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2C85F0C-26D9-4E44-A309-4A43D2C00A28}"/>
            </a:ext>
          </a:extLst>
        </xdr:cNvPr>
        <xdr:cNvSpPr/>
      </xdr:nvSpPr>
      <xdr:spPr>
        <a:xfrm>
          <a:off x="9658350" y="20347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97629</xdr:rowOff>
    </xdr:from>
    <xdr:to>
      <xdr:col>12</xdr:col>
      <xdr:colOff>0</xdr:colOff>
      <xdr:row>47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AD590D9-2BEB-4D6C-B86B-3057AA6B4E4F}"/>
            </a:ext>
          </a:extLst>
        </xdr:cNvPr>
        <xdr:cNvSpPr/>
      </xdr:nvSpPr>
      <xdr:spPr>
        <a:xfrm>
          <a:off x="9658350" y="20366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73820</xdr:rowOff>
    </xdr:from>
    <xdr:to>
      <xdr:col>12</xdr:col>
      <xdr:colOff>0</xdr:colOff>
      <xdr:row>54</xdr:row>
      <xdr:rowOff>235745</xdr:rowOff>
    </xdr:to>
    <xdr:sp macro="" textlink="">
      <xdr:nvSpPr>
        <xdr:cNvPr id="43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A3F3E76B-CA0A-4B7E-9E64-14C4F3355746}"/>
            </a:ext>
          </a:extLst>
        </xdr:cNvPr>
        <xdr:cNvSpPr/>
      </xdr:nvSpPr>
      <xdr:spPr>
        <a:xfrm>
          <a:off x="9658350" y="237529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97629</xdr:rowOff>
    </xdr:from>
    <xdr:to>
      <xdr:col>12</xdr:col>
      <xdr:colOff>0</xdr:colOff>
      <xdr:row>54</xdr:row>
      <xdr:rowOff>259554</xdr:rowOff>
    </xdr:to>
    <xdr:sp macro="" textlink="">
      <xdr:nvSpPr>
        <xdr:cNvPr id="43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55DD103E-54F9-40C8-99E9-CF1BDFCE4F3A}"/>
            </a:ext>
          </a:extLst>
        </xdr:cNvPr>
        <xdr:cNvSpPr/>
      </xdr:nvSpPr>
      <xdr:spPr>
        <a:xfrm>
          <a:off x="9658350" y="2377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78580</xdr:rowOff>
    </xdr:from>
    <xdr:to>
      <xdr:col>12</xdr:col>
      <xdr:colOff>0</xdr:colOff>
      <xdr:row>55</xdr:row>
      <xdr:rowOff>297655</xdr:rowOff>
    </xdr:to>
    <xdr:sp macro="" textlink="">
      <xdr:nvSpPr>
        <xdr:cNvPr id="44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7A2B5865-3EE6-49F8-836D-A79371FCE0FD}"/>
            </a:ext>
          </a:extLst>
        </xdr:cNvPr>
        <xdr:cNvSpPr/>
      </xdr:nvSpPr>
      <xdr:spPr>
        <a:xfrm>
          <a:off x="9658350" y="243578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111920</xdr:rowOff>
    </xdr:from>
    <xdr:to>
      <xdr:col>12</xdr:col>
      <xdr:colOff>0</xdr:colOff>
      <xdr:row>55</xdr:row>
      <xdr:rowOff>350045</xdr:rowOff>
    </xdr:to>
    <xdr:sp macro="" textlink="">
      <xdr:nvSpPr>
        <xdr:cNvPr id="4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82F25AB-0E3C-4D14-9B9F-DA3D281FA690}"/>
            </a:ext>
          </a:extLst>
        </xdr:cNvPr>
        <xdr:cNvSpPr/>
      </xdr:nvSpPr>
      <xdr:spPr>
        <a:xfrm>
          <a:off x="9658350" y="243911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145254</xdr:rowOff>
    </xdr:from>
    <xdr:to>
      <xdr:col>12</xdr:col>
      <xdr:colOff>0</xdr:colOff>
      <xdr:row>55</xdr:row>
      <xdr:rowOff>383379</xdr:rowOff>
    </xdr:to>
    <xdr:sp macro="" textlink="">
      <xdr:nvSpPr>
        <xdr:cNvPr id="4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65D43BAE-A706-4FE4-95E9-BCB15CAA0FA4}"/>
            </a:ext>
          </a:extLst>
        </xdr:cNvPr>
        <xdr:cNvSpPr/>
      </xdr:nvSpPr>
      <xdr:spPr>
        <a:xfrm>
          <a:off x="9658350" y="244244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88104</xdr:rowOff>
    </xdr:from>
    <xdr:to>
      <xdr:col>12</xdr:col>
      <xdr:colOff>0</xdr:colOff>
      <xdr:row>8</xdr:row>
      <xdr:rowOff>250029</xdr:rowOff>
    </xdr:to>
    <xdr:sp macro="" textlink="">
      <xdr:nvSpPr>
        <xdr:cNvPr id="4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7E47661-6642-4E53-8FC7-6DB0292C8F14}"/>
            </a:ext>
          </a:extLst>
        </xdr:cNvPr>
        <xdr:cNvSpPr/>
      </xdr:nvSpPr>
      <xdr:spPr>
        <a:xfrm>
          <a:off x="965835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116679</xdr:rowOff>
    </xdr:from>
    <xdr:to>
      <xdr:col>12</xdr:col>
      <xdr:colOff>0</xdr:colOff>
      <xdr:row>8</xdr:row>
      <xdr:rowOff>316704</xdr:rowOff>
    </xdr:to>
    <xdr:sp macro="" textlink="">
      <xdr:nvSpPr>
        <xdr:cNvPr id="4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73C2287-A429-48D9-848E-2EF13FDFBF1A}"/>
            </a:ext>
          </a:extLst>
        </xdr:cNvPr>
        <xdr:cNvSpPr/>
      </xdr:nvSpPr>
      <xdr:spPr>
        <a:xfrm>
          <a:off x="965835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44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55390D2-67C5-4F7F-B058-F5699340970F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4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2CEEEAF-A355-4E00-BEE2-7A3271BF2BE6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78579</xdr:rowOff>
    </xdr:from>
    <xdr:to>
      <xdr:col>12</xdr:col>
      <xdr:colOff>0</xdr:colOff>
      <xdr:row>8</xdr:row>
      <xdr:rowOff>211929</xdr:rowOff>
    </xdr:to>
    <xdr:sp macro="" textlink="">
      <xdr:nvSpPr>
        <xdr:cNvPr id="4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61A273A-9FE2-4709-BF70-50F9965CDB13}"/>
            </a:ext>
          </a:extLst>
        </xdr:cNvPr>
        <xdr:cNvSpPr/>
      </xdr:nvSpPr>
      <xdr:spPr>
        <a:xfrm>
          <a:off x="965835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97629</xdr:rowOff>
    </xdr:from>
    <xdr:to>
      <xdr:col>12</xdr:col>
      <xdr:colOff>0</xdr:colOff>
      <xdr:row>8</xdr:row>
      <xdr:rowOff>259554</xdr:rowOff>
    </xdr:to>
    <xdr:sp macro="" textlink="">
      <xdr:nvSpPr>
        <xdr:cNvPr id="4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EEEEED2-DB98-4D15-8AE0-8FE444A29A8B}"/>
            </a:ext>
          </a:extLst>
        </xdr:cNvPr>
        <xdr:cNvSpPr/>
      </xdr:nvSpPr>
      <xdr:spPr>
        <a:xfrm>
          <a:off x="965835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45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0CD6184-B8BC-4ACE-97DF-1FF716D8490B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45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62D6B581-EBA8-45D4-B387-1CC038ECF1B5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107154</xdr:rowOff>
    </xdr:from>
    <xdr:to>
      <xdr:col>12</xdr:col>
      <xdr:colOff>0</xdr:colOff>
      <xdr:row>18</xdr:row>
      <xdr:rowOff>307179</xdr:rowOff>
    </xdr:to>
    <xdr:sp macro="" textlink="">
      <xdr:nvSpPr>
        <xdr:cNvPr id="45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FC5AC3F-967D-46FE-BBA3-A29AC9663D6C}"/>
            </a:ext>
          </a:extLst>
        </xdr:cNvPr>
        <xdr:cNvSpPr/>
      </xdr:nvSpPr>
      <xdr:spPr>
        <a:xfrm>
          <a:off x="965835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55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7060DA4B-002D-4C91-94C1-D51C830225DA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5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3635648-3EC0-4C70-ACFD-81AA4DD2B2A8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5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9156551D-38CF-4BBC-8377-B691C0D409ED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26D8B6F-4366-4717-96EE-8F87010365E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56E9842-BA80-4C5A-9AD2-FC8641016181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E6F4F6A-80F7-4285-816B-729944E11AB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E8B1EDE-E34D-4742-B9C4-4B92D2A39C1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728C3CA-699E-45E0-8002-B5D9D01D6E8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86C7BAC-DD02-4B19-B275-A3576913637A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81CFCC5-1CBA-4F8E-BABD-6C7E72755BD5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52EEED8-D70B-4D11-9064-78E159ED30E3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F9CB5F93-AB00-4780-821F-BB49AF9F3823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49617F-777F-4B8F-AF53-D5E43F0A262B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6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2BEF31F7-1CFE-48F0-93BB-2759993A7B1F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69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76A30EB9-4BA1-4CFF-A2A1-1434D216524B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7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A85B36D4-2BA9-4AF9-826D-74FF6D3A5B2B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1108B4B-220E-43F3-A9E1-4789DABA5666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0E5E19A-C645-449C-B888-FBC1C31E762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7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1A5E94F9-6A78-4CD9-A865-FCC353BACE38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864E35B-FC77-49BD-8418-5AEA442C6B88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802101B-4EB4-438B-B4F8-0C755C257A8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C60105-99D7-4FB6-8B53-D81D440A4D78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9331558-870A-4C9D-B918-3631EF2A8727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5EB5788-3E3B-4B85-A913-97CB39C9381A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4C8F769-7332-4B68-84D4-0065F4A06D62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9B8A04C-3357-452B-81A7-94DE87B9B590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87E99174-B2B6-4C17-9C6B-DC8666324173}"/>
            </a:ext>
          </a:extLst>
        </xdr:cNvPr>
        <xdr:cNvSpPr/>
      </xdr:nvSpPr>
      <xdr:spPr>
        <a:xfrm>
          <a:off x="6248400" y="17930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F506881E-3B0E-4CAC-8845-8766EDB9D998}"/>
            </a:ext>
          </a:extLst>
        </xdr:cNvPr>
        <xdr:cNvSpPr/>
      </xdr:nvSpPr>
      <xdr:spPr>
        <a:xfrm>
          <a:off x="6248400" y="22407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335754</xdr:rowOff>
    </xdr:to>
    <xdr:sp macro="" textlink="">
      <xdr:nvSpPr>
        <xdr:cNvPr id="48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8B6D3E89-A60B-401E-BD67-9DA8773F810E}"/>
            </a:ext>
          </a:extLst>
        </xdr:cNvPr>
        <xdr:cNvSpPr/>
      </xdr:nvSpPr>
      <xdr:spPr>
        <a:xfrm>
          <a:off x="6248400" y="32980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60C02941-8659-462C-BBB5-23165BE13DB6}"/>
            </a:ext>
          </a:extLst>
        </xdr:cNvPr>
        <xdr:cNvSpPr/>
      </xdr:nvSpPr>
      <xdr:spPr>
        <a:xfrm>
          <a:off x="6248400" y="42791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D8CA8A72-BF90-4A20-BEFE-4F5BEBDA09F2}"/>
            </a:ext>
          </a:extLst>
        </xdr:cNvPr>
        <xdr:cNvSpPr/>
      </xdr:nvSpPr>
      <xdr:spPr>
        <a:xfrm>
          <a:off x="6248400" y="17930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6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12D69E46-30B3-43E3-B792-FCE9956ACDFA}"/>
            </a:ext>
          </a:extLst>
        </xdr:cNvPr>
        <xdr:cNvSpPr/>
      </xdr:nvSpPr>
      <xdr:spPr>
        <a:xfrm>
          <a:off x="6248400" y="2240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335754</xdr:rowOff>
    </xdr:to>
    <xdr:sp macro="" textlink="">
      <xdr:nvSpPr>
        <xdr:cNvPr id="487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F0D21A44-884E-4BFC-8703-BF7D4EAAE8A0}"/>
            </a:ext>
          </a:extLst>
        </xdr:cNvPr>
        <xdr:cNvSpPr/>
      </xdr:nvSpPr>
      <xdr:spPr>
        <a:xfrm>
          <a:off x="6248400" y="32980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948F4AA2-7D57-439E-BB32-53A6B596CC18}"/>
            </a:ext>
          </a:extLst>
        </xdr:cNvPr>
        <xdr:cNvSpPr/>
      </xdr:nvSpPr>
      <xdr:spPr>
        <a:xfrm>
          <a:off x="6248400" y="42791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EABDEBB9-574F-4646-9020-1B99EA698193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123825</xdr:rowOff>
    </xdr:from>
    <xdr:to>
      <xdr:col>6</xdr:col>
      <xdr:colOff>0</xdr:colOff>
      <xdr:row>37</xdr:row>
      <xdr:rowOff>285750</xdr:rowOff>
    </xdr:to>
    <xdr:sp macro="" textlink="">
      <xdr:nvSpPr>
        <xdr:cNvPr id="4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CBADD6D-D97B-4118-A652-A723FE95B927}"/>
            </a:ext>
          </a:extLst>
        </xdr:cNvPr>
        <xdr:cNvSpPr/>
      </xdr:nvSpPr>
      <xdr:spPr>
        <a:xfrm>
          <a:off x="624840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123825</xdr:rowOff>
    </xdr:from>
    <xdr:to>
      <xdr:col>6</xdr:col>
      <xdr:colOff>0</xdr:colOff>
      <xdr:row>37</xdr:row>
      <xdr:rowOff>285750</xdr:rowOff>
    </xdr:to>
    <xdr:sp macro="" textlink="">
      <xdr:nvSpPr>
        <xdr:cNvPr id="491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5C2F1FB1-FBD5-4CF4-8282-B17798595504}"/>
            </a:ext>
          </a:extLst>
        </xdr:cNvPr>
        <xdr:cNvSpPr/>
      </xdr:nvSpPr>
      <xdr:spPr>
        <a:xfrm>
          <a:off x="624840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49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F2CC2426-95CC-420C-B77B-B36A07A0606B}"/>
            </a:ext>
          </a:extLst>
        </xdr:cNvPr>
        <xdr:cNvSpPr/>
      </xdr:nvSpPr>
      <xdr:spPr>
        <a:xfrm>
          <a:off x="6248400" y="17909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B0F39114-00FA-4070-B415-7A894BC37E85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9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D2A5C03-40D5-4F3D-BE12-EED886B6176C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9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2C139463-6D0D-4D29-AABA-FD987DFDAC67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EB10B09E-C8A8-44E0-8FBE-0644C4FD8932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23EAEE7-C300-483A-8520-4F4F5A393BE5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873032A9-B05D-4157-AD65-BB2D7286A65E}"/>
            </a:ext>
          </a:extLst>
        </xdr:cNvPr>
        <xdr:cNvSpPr/>
      </xdr:nvSpPr>
      <xdr:spPr>
        <a:xfrm>
          <a:off x="624840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9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5D9DBA8-7351-4E61-B70E-63E46E96F9CA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5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CDADC97-9E2A-44D4-B9DC-EB0CF7EC8216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5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F9C85CB-E849-46DC-8748-ED11334E950B}"/>
            </a:ext>
          </a:extLst>
        </xdr:cNvPr>
        <xdr:cNvSpPr/>
      </xdr:nvSpPr>
      <xdr:spPr>
        <a:xfrm>
          <a:off x="624840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5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84A55D2-8FE4-4E21-9B0B-4D2C8791321A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88104</xdr:rowOff>
    </xdr:from>
    <xdr:to>
      <xdr:col>12</xdr:col>
      <xdr:colOff>0</xdr:colOff>
      <xdr:row>9</xdr:row>
      <xdr:rowOff>240504</xdr:rowOff>
    </xdr:to>
    <xdr:sp macro="" textlink="">
      <xdr:nvSpPr>
        <xdr:cNvPr id="5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B91B8FF-4BA3-4681-BEAF-B1EF4403D892}"/>
            </a:ext>
          </a:extLst>
        </xdr:cNvPr>
        <xdr:cNvSpPr/>
      </xdr:nvSpPr>
      <xdr:spPr>
        <a:xfrm>
          <a:off x="103716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116679</xdr:rowOff>
    </xdr:from>
    <xdr:to>
      <xdr:col>12</xdr:col>
      <xdr:colOff>0</xdr:colOff>
      <xdr:row>9</xdr:row>
      <xdr:rowOff>316704</xdr:rowOff>
    </xdr:to>
    <xdr:sp macro="" textlink="">
      <xdr:nvSpPr>
        <xdr:cNvPr id="5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40DB007-BDED-4046-9D48-D5E5528919B9}"/>
            </a:ext>
          </a:extLst>
        </xdr:cNvPr>
        <xdr:cNvSpPr/>
      </xdr:nvSpPr>
      <xdr:spPr>
        <a:xfrm>
          <a:off x="103716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028E4F4-BA4D-4898-8439-0955262C837B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78641000-9065-4649-9055-0C1E29F5E8C3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78579</xdr:rowOff>
    </xdr:from>
    <xdr:to>
      <xdr:col>12</xdr:col>
      <xdr:colOff>0</xdr:colOff>
      <xdr:row>9</xdr:row>
      <xdr:rowOff>202404</xdr:rowOff>
    </xdr:to>
    <xdr:sp macro="" textlink="">
      <xdr:nvSpPr>
        <xdr:cNvPr id="5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7605BB8-A8CC-4B52-8BC7-D4FC618134A8}"/>
            </a:ext>
          </a:extLst>
        </xdr:cNvPr>
        <xdr:cNvSpPr/>
      </xdr:nvSpPr>
      <xdr:spPr>
        <a:xfrm>
          <a:off x="10371667" y="4449496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107154</xdr:rowOff>
    </xdr:from>
    <xdr:to>
      <xdr:col>12</xdr:col>
      <xdr:colOff>0</xdr:colOff>
      <xdr:row>9</xdr:row>
      <xdr:rowOff>259554</xdr:rowOff>
    </xdr:to>
    <xdr:sp macro="" textlink="">
      <xdr:nvSpPr>
        <xdr:cNvPr id="5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DDE3135-BD64-4D32-8311-755864DD26CF}"/>
            </a:ext>
          </a:extLst>
        </xdr:cNvPr>
        <xdr:cNvSpPr/>
      </xdr:nvSpPr>
      <xdr:spPr>
        <a:xfrm>
          <a:off x="103716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145254</xdr:rowOff>
    </xdr:from>
    <xdr:to>
      <xdr:col>7</xdr:col>
      <xdr:colOff>0</xdr:colOff>
      <xdr:row>9</xdr:row>
      <xdr:rowOff>402429</xdr:rowOff>
    </xdr:to>
    <xdr:sp macro="" textlink="">
      <xdr:nvSpPr>
        <xdr:cNvPr id="51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479493A8-B3CF-4DF7-B33F-2B831E952100}"/>
            </a:ext>
          </a:extLst>
        </xdr:cNvPr>
        <xdr:cNvSpPr/>
      </xdr:nvSpPr>
      <xdr:spPr>
        <a:xfrm>
          <a:off x="6879167" y="4516171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145254</xdr:rowOff>
    </xdr:from>
    <xdr:to>
      <xdr:col>7</xdr:col>
      <xdr:colOff>0</xdr:colOff>
      <xdr:row>9</xdr:row>
      <xdr:rowOff>402429</xdr:rowOff>
    </xdr:to>
    <xdr:sp macro="" textlink="">
      <xdr:nvSpPr>
        <xdr:cNvPr id="51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8152C90-7957-4805-885C-5378527C33C2}"/>
            </a:ext>
          </a:extLst>
        </xdr:cNvPr>
        <xdr:cNvSpPr/>
      </xdr:nvSpPr>
      <xdr:spPr>
        <a:xfrm>
          <a:off x="6879167" y="4516171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240504</xdr:rowOff>
    </xdr:to>
    <xdr:sp macro="" textlink="">
      <xdr:nvSpPr>
        <xdr:cNvPr id="5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E543E5D-A900-41F1-A778-3C059665BEFD}"/>
            </a:ext>
          </a:extLst>
        </xdr:cNvPr>
        <xdr:cNvSpPr/>
      </xdr:nvSpPr>
      <xdr:spPr>
        <a:xfrm>
          <a:off x="62441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7D54CC4-23B9-45B6-980F-48BE8444D410}"/>
            </a:ext>
          </a:extLst>
        </xdr:cNvPr>
        <xdr:cNvSpPr/>
      </xdr:nvSpPr>
      <xdr:spPr>
        <a:xfrm>
          <a:off x="62441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114300</xdr:rowOff>
    </xdr:from>
    <xdr:to>
      <xdr:col>6</xdr:col>
      <xdr:colOff>0</xdr:colOff>
      <xdr:row>9</xdr:row>
      <xdr:rowOff>257175</xdr:rowOff>
    </xdr:to>
    <xdr:sp macro="" textlink="">
      <xdr:nvSpPr>
        <xdr:cNvPr id="5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81D3EED-F019-4E6E-B787-9C3F4B245D05}"/>
            </a:ext>
          </a:extLst>
        </xdr:cNvPr>
        <xdr:cNvSpPr/>
      </xdr:nvSpPr>
      <xdr:spPr>
        <a:xfrm>
          <a:off x="6244167" y="4485217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114300</xdr:rowOff>
    </xdr:from>
    <xdr:to>
      <xdr:col>6</xdr:col>
      <xdr:colOff>0</xdr:colOff>
      <xdr:row>9</xdr:row>
      <xdr:rowOff>257175</xdr:rowOff>
    </xdr:to>
    <xdr:sp macro="" textlink="">
      <xdr:nvSpPr>
        <xdr:cNvPr id="5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E1BA1361-07B2-4A6B-815D-C95ABD8F9F57}"/>
            </a:ext>
          </a:extLst>
        </xdr:cNvPr>
        <xdr:cNvSpPr/>
      </xdr:nvSpPr>
      <xdr:spPr>
        <a:xfrm>
          <a:off x="6244167" y="4485217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221454</xdr:rowOff>
    </xdr:to>
    <xdr:sp macro="" textlink="">
      <xdr:nvSpPr>
        <xdr:cNvPr id="5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C4C8FD8-81F5-4B90-BE63-6994BB1FA3F2}"/>
            </a:ext>
          </a:extLst>
        </xdr:cNvPr>
        <xdr:cNvSpPr/>
      </xdr:nvSpPr>
      <xdr:spPr>
        <a:xfrm>
          <a:off x="6244167" y="4449496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107154</xdr:rowOff>
    </xdr:from>
    <xdr:to>
      <xdr:col>6</xdr:col>
      <xdr:colOff>0</xdr:colOff>
      <xdr:row>9</xdr:row>
      <xdr:rowOff>259554</xdr:rowOff>
    </xdr:to>
    <xdr:sp macro="" textlink="">
      <xdr:nvSpPr>
        <xdr:cNvPr id="5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3157105-66D9-4735-9BB6-0BB730A46A96}"/>
            </a:ext>
          </a:extLst>
        </xdr:cNvPr>
        <xdr:cNvSpPr/>
      </xdr:nvSpPr>
      <xdr:spPr>
        <a:xfrm>
          <a:off x="62441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88104</xdr:rowOff>
    </xdr:from>
    <xdr:to>
      <xdr:col>12</xdr:col>
      <xdr:colOff>0</xdr:colOff>
      <xdr:row>9</xdr:row>
      <xdr:rowOff>240504</xdr:rowOff>
    </xdr:to>
    <xdr:sp macro="" textlink="">
      <xdr:nvSpPr>
        <xdr:cNvPr id="5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5F7C922-801C-450F-85D3-76BD07565E51}"/>
            </a:ext>
          </a:extLst>
        </xdr:cNvPr>
        <xdr:cNvSpPr/>
      </xdr:nvSpPr>
      <xdr:spPr>
        <a:xfrm>
          <a:off x="103716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116679</xdr:rowOff>
    </xdr:from>
    <xdr:to>
      <xdr:col>12</xdr:col>
      <xdr:colOff>0</xdr:colOff>
      <xdr:row>9</xdr:row>
      <xdr:rowOff>316704</xdr:rowOff>
    </xdr:to>
    <xdr:sp macro="" textlink="">
      <xdr:nvSpPr>
        <xdr:cNvPr id="526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52E1CAF7-896D-452A-9E48-E8B45692B286}"/>
            </a:ext>
          </a:extLst>
        </xdr:cNvPr>
        <xdr:cNvSpPr/>
      </xdr:nvSpPr>
      <xdr:spPr>
        <a:xfrm>
          <a:off x="103716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1B5D41F-60FD-4CC3-9855-39EA539D5894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C1F9CA3-D099-4237-96C0-AB8868C0FAB5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78579</xdr:rowOff>
    </xdr:from>
    <xdr:to>
      <xdr:col>12</xdr:col>
      <xdr:colOff>0</xdr:colOff>
      <xdr:row>9</xdr:row>
      <xdr:rowOff>202404</xdr:rowOff>
    </xdr:to>
    <xdr:sp macro="" textlink="">
      <xdr:nvSpPr>
        <xdr:cNvPr id="5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BDC7623-2EEB-4622-B4FA-360348F63F06}"/>
            </a:ext>
          </a:extLst>
        </xdr:cNvPr>
        <xdr:cNvSpPr/>
      </xdr:nvSpPr>
      <xdr:spPr>
        <a:xfrm>
          <a:off x="10371667" y="4449496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107154</xdr:rowOff>
    </xdr:from>
    <xdr:to>
      <xdr:col>12</xdr:col>
      <xdr:colOff>0</xdr:colOff>
      <xdr:row>9</xdr:row>
      <xdr:rowOff>259554</xdr:rowOff>
    </xdr:to>
    <xdr:sp macro="" textlink="">
      <xdr:nvSpPr>
        <xdr:cNvPr id="5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BB3A5021-22E2-4235-BAA8-999E9F19DD0E}"/>
            </a:ext>
          </a:extLst>
        </xdr:cNvPr>
        <xdr:cNvSpPr/>
      </xdr:nvSpPr>
      <xdr:spPr>
        <a:xfrm>
          <a:off x="103716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145254</xdr:rowOff>
    </xdr:from>
    <xdr:to>
      <xdr:col>6</xdr:col>
      <xdr:colOff>0</xdr:colOff>
      <xdr:row>9</xdr:row>
      <xdr:rowOff>402429</xdr:rowOff>
    </xdr:to>
    <xdr:sp macro="" textlink="">
      <xdr:nvSpPr>
        <xdr:cNvPr id="531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6468250A-F105-45B3-9D0D-EF20F99E9B93}"/>
            </a:ext>
          </a:extLst>
        </xdr:cNvPr>
        <xdr:cNvSpPr/>
      </xdr:nvSpPr>
      <xdr:spPr>
        <a:xfrm>
          <a:off x="6244167" y="4516171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145254</xdr:rowOff>
    </xdr:from>
    <xdr:to>
      <xdr:col>6</xdr:col>
      <xdr:colOff>0</xdr:colOff>
      <xdr:row>9</xdr:row>
      <xdr:rowOff>402429</xdr:rowOff>
    </xdr:to>
    <xdr:sp macro="" textlink="">
      <xdr:nvSpPr>
        <xdr:cNvPr id="53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C4B853A6-3F7E-4E50-B3AE-79CFB0023669}"/>
            </a:ext>
          </a:extLst>
        </xdr:cNvPr>
        <xdr:cNvSpPr/>
      </xdr:nvSpPr>
      <xdr:spPr>
        <a:xfrm>
          <a:off x="6244167" y="4516171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533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6B187F17-8B7F-4CC7-B538-831B06CBBE65}"/>
            </a:ext>
          </a:extLst>
        </xdr:cNvPr>
        <xdr:cNvSpPr/>
      </xdr:nvSpPr>
      <xdr:spPr>
        <a:xfrm>
          <a:off x="6893719" y="22121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534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B493B769-C3B1-4421-B037-B6AF3E88077D}"/>
            </a:ext>
          </a:extLst>
        </xdr:cNvPr>
        <xdr:cNvSpPr/>
      </xdr:nvSpPr>
      <xdr:spPr>
        <a:xfrm>
          <a:off x="6893719" y="22121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53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E9BFFFB-CF60-4716-9ED0-B7E81EB66205}"/>
            </a:ext>
          </a:extLst>
        </xdr:cNvPr>
        <xdr:cNvSpPr/>
      </xdr:nvSpPr>
      <xdr:spPr>
        <a:xfrm>
          <a:off x="6250781" y="219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335754</xdr:rowOff>
    </xdr:to>
    <xdr:sp macro="" textlink="">
      <xdr:nvSpPr>
        <xdr:cNvPr id="53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98B30D02-E951-47DF-A1A6-CBD87C261989}"/>
            </a:ext>
          </a:extLst>
        </xdr:cNvPr>
        <xdr:cNvSpPr/>
      </xdr:nvSpPr>
      <xdr:spPr>
        <a:xfrm>
          <a:off x="6250781" y="22121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335754</xdr:rowOff>
    </xdr:to>
    <xdr:sp macro="" textlink="">
      <xdr:nvSpPr>
        <xdr:cNvPr id="537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7895D3AA-5B81-44A1-A918-1C486B036F2F}"/>
            </a:ext>
          </a:extLst>
        </xdr:cNvPr>
        <xdr:cNvSpPr/>
      </xdr:nvSpPr>
      <xdr:spPr>
        <a:xfrm>
          <a:off x="6250781" y="22121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145254</xdr:rowOff>
    </xdr:from>
    <xdr:to>
      <xdr:col>6</xdr:col>
      <xdr:colOff>0</xdr:colOff>
      <xdr:row>5</xdr:row>
      <xdr:rowOff>345281</xdr:rowOff>
    </xdr:to>
    <xdr:sp macro="" textlink="">
      <xdr:nvSpPr>
        <xdr:cNvPr id="53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4096977A-CC60-48E8-A756-770FAE0E1A5C}"/>
            </a:ext>
          </a:extLst>
        </xdr:cNvPr>
        <xdr:cNvSpPr/>
      </xdr:nvSpPr>
      <xdr:spPr>
        <a:xfrm>
          <a:off x="6250781" y="1276348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123825</xdr:rowOff>
    </xdr:from>
    <xdr:to>
      <xdr:col>6</xdr:col>
      <xdr:colOff>0</xdr:colOff>
      <xdr:row>5</xdr:row>
      <xdr:rowOff>285750</xdr:rowOff>
    </xdr:to>
    <xdr:sp macro="" textlink="">
      <xdr:nvSpPr>
        <xdr:cNvPr id="5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77E6070E-FBAC-4BDD-8AC7-5A317715519E}"/>
            </a:ext>
          </a:extLst>
        </xdr:cNvPr>
        <xdr:cNvSpPr/>
      </xdr:nvSpPr>
      <xdr:spPr>
        <a:xfrm>
          <a:off x="6250781" y="125491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123825</xdr:rowOff>
    </xdr:from>
    <xdr:to>
      <xdr:col>6</xdr:col>
      <xdr:colOff>0</xdr:colOff>
      <xdr:row>5</xdr:row>
      <xdr:rowOff>285750</xdr:rowOff>
    </xdr:to>
    <xdr:sp macro="" textlink="">
      <xdr:nvSpPr>
        <xdr:cNvPr id="5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33D2D681-2253-4B8D-82AD-180281DFE86E}"/>
            </a:ext>
          </a:extLst>
        </xdr:cNvPr>
        <xdr:cNvSpPr/>
      </xdr:nvSpPr>
      <xdr:spPr>
        <a:xfrm>
          <a:off x="6250781" y="125491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19</xdr:row>
      <xdr:rowOff>88104</xdr:rowOff>
    </xdr:from>
    <xdr:to>
      <xdr:col>6</xdr:col>
      <xdr:colOff>0</xdr:colOff>
      <xdr:row>19</xdr:row>
      <xdr:rowOff>250029</xdr:rowOff>
    </xdr:to>
    <xdr:sp macro="" textlink="">
      <xdr:nvSpPr>
        <xdr:cNvPr id="54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30C8CCF6-4F25-4D9E-BF63-1BDA87027D86}"/>
            </a:ext>
          </a:extLst>
        </xdr:cNvPr>
        <xdr:cNvSpPr/>
      </xdr:nvSpPr>
      <xdr:spPr>
        <a:xfrm>
          <a:off x="6250781" y="17185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19</xdr:row>
      <xdr:rowOff>88104</xdr:rowOff>
    </xdr:from>
    <xdr:to>
      <xdr:col>6</xdr:col>
      <xdr:colOff>0</xdr:colOff>
      <xdr:row>19</xdr:row>
      <xdr:rowOff>250029</xdr:rowOff>
    </xdr:to>
    <xdr:sp macro="" textlink="">
      <xdr:nvSpPr>
        <xdr:cNvPr id="542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D1D30619-A393-41E6-A034-FE696D7EEF07}"/>
            </a:ext>
          </a:extLst>
        </xdr:cNvPr>
        <xdr:cNvSpPr/>
      </xdr:nvSpPr>
      <xdr:spPr>
        <a:xfrm>
          <a:off x="6250781" y="17185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19</xdr:row>
      <xdr:rowOff>107154</xdr:rowOff>
    </xdr:from>
    <xdr:to>
      <xdr:col>12</xdr:col>
      <xdr:colOff>0</xdr:colOff>
      <xdr:row>19</xdr:row>
      <xdr:rowOff>297654</xdr:rowOff>
    </xdr:to>
    <xdr:sp macro="" textlink="">
      <xdr:nvSpPr>
        <xdr:cNvPr id="54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93A2EFE3-3E2C-4A00-98B7-7A7914ADB934}"/>
            </a:ext>
          </a:extLst>
        </xdr:cNvPr>
        <xdr:cNvSpPr/>
      </xdr:nvSpPr>
      <xdr:spPr>
        <a:xfrm>
          <a:off x="10370344" y="172045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19</xdr:row>
      <xdr:rowOff>107154</xdr:rowOff>
    </xdr:from>
    <xdr:to>
      <xdr:col>12</xdr:col>
      <xdr:colOff>0</xdr:colOff>
      <xdr:row>19</xdr:row>
      <xdr:rowOff>297654</xdr:rowOff>
    </xdr:to>
    <xdr:sp macro="" textlink="">
      <xdr:nvSpPr>
        <xdr:cNvPr id="544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900948B-458F-4A8A-9E8A-CD873E4DA9CC}"/>
            </a:ext>
          </a:extLst>
        </xdr:cNvPr>
        <xdr:cNvSpPr/>
      </xdr:nvSpPr>
      <xdr:spPr>
        <a:xfrm>
          <a:off x="10370344" y="17204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50005</xdr:rowOff>
    </xdr:from>
    <xdr:to>
      <xdr:col>12</xdr:col>
      <xdr:colOff>0</xdr:colOff>
      <xdr:row>38</xdr:row>
      <xdr:rowOff>192880</xdr:rowOff>
    </xdr:to>
    <xdr:sp macro="" textlink="">
      <xdr:nvSpPr>
        <xdr:cNvPr id="5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AADC9FC4-374F-4107-845D-306DA64E46EE}"/>
            </a:ext>
          </a:extLst>
        </xdr:cNvPr>
        <xdr:cNvSpPr/>
      </xdr:nvSpPr>
      <xdr:spPr>
        <a:xfrm>
          <a:off x="10370344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4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A0CBFB5-2976-4BC3-BF5B-E65B53A75EE2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4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AC198364-27BF-44D8-8E46-0B96504FB1C8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4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41BA886-C2C1-463B-939D-B12B9F002FA1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4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52EF81A6-46C6-415D-932B-AA19360FD47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5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FA69695-7127-4025-900A-4A9565AF7DF4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5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C7C88541-4664-4BDE-8224-95BFC7270CFD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5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90C201E-A1D4-4910-A6B4-A44FBB00D565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5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827FAAB-60CD-4F01-9FB7-A9995722012B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5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67B4827-B510-47F1-AD7C-FD66B6FB3CF3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5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46E4E9F-89B6-4B08-B4AF-73C9079D6FF0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145254</xdr:rowOff>
    </xdr:from>
    <xdr:to>
      <xdr:col>12</xdr:col>
      <xdr:colOff>0</xdr:colOff>
      <xdr:row>38</xdr:row>
      <xdr:rowOff>402429</xdr:rowOff>
    </xdr:to>
    <xdr:sp macro="" textlink="">
      <xdr:nvSpPr>
        <xdr:cNvPr id="55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4EADB616-7A6B-44BF-AE30-83F90EDDC85E}"/>
            </a:ext>
          </a:extLst>
        </xdr:cNvPr>
        <xdr:cNvSpPr/>
      </xdr:nvSpPr>
      <xdr:spPr>
        <a:xfrm>
          <a:off x="10370344" y="28160660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145254</xdr:rowOff>
    </xdr:from>
    <xdr:to>
      <xdr:col>12</xdr:col>
      <xdr:colOff>0</xdr:colOff>
      <xdr:row>38</xdr:row>
      <xdr:rowOff>402429</xdr:rowOff>
    </xdr:to>
    <xdr:sp macro="" textlink="">
      <xdr:nvSpPr>
        <xdr:cNvPr id="5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253A3AC-6E6B-44F1-9DF0-02F78D59FC29}"/>
            </a:ext>
          </a:extLst>
        </xdr:cNvPr>
        <xdr:cNvSpPr/>
      </xdr:nvSpPr>
      <xdr:spPr>
        <a:xfrm>
          <a:off x="10370344" y="28160660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50005</xdr:rowOff>
    </xdr:from>
    <xdr:to>
      <xdr:col>6</xdr:col>
      <xdr:colOff>0</xdr:colOff>
      <xdr:row>38</xdr:row>
      <xdr:rowOff>192880</xdr:rowOff>
    </xdr:to>
    <xdr:sp macro="" textlink="">
      <xdr:nvSpPr>
        <xdr:cNvPr id="558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524F7F16-F722-48DE-A167-00AD8DA2719F}"/>
            </a:ext>
          </a:extLst>
        </xdr:cNvPr>
        <xdr:cNvSpPr/>
      </xdr:nvSpPr>
      <xdr:spPr>
        <a:xfrm>
          <a:off x="6250781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5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20E13713-9C17-40F9-9F6B-7E8116D3091B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56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7A2475F-57C8-416A-B7FD-67A274D47EF0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56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D3B0DCC-50C6-4DB8-BF30-9EE2E6D72DC2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18B66FBD-346A-4E01-B5D3-6443F12260C9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6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EEC80D8-9A3F-4ABD-9CFA-86C6A141D745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56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4BD0B34-0657-437C-B871-1EF4BC434C7B}"/>
            </a:ext>
          </a:extLst>
        </xdr:cNvPr>
        <xdr:cNvSpPr/>
      </xdr:nvSpPr>
      <xdr:spPr>
        <a:xfrm>
          <a:off x="6250781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5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D58D39A-BEE9-4D26-A70B-F8E65F9EA947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5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3C9B787-BD7D-4FC9-9519-6C7F52EBCC4A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5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F3DB45D-8824-4E36-B1EA-B8FD54E53AAA}"/>
            </a:ext>
          </a:extLst>
        </xdr:cNvPr>
        <xdr:cNvSpPr/>
      </xdr:nvSpPr>
      <xdr:spPr>
        <a:xfrm>
          <a:off x="6250781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5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C86BB1F7-81DC-4E08-8872-A3086D0D9CC1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50005</xdr:rowOff>
    </xdr:from>
    <xdr:to>
      <xdr:col>12</xdr:col>
      <xdr:colOff>0</xdr:colOff>
      <xdr:row>38</xdr:row>
      <xdr:rowOff>192880</xdr:rowOff>
    </xdr:to>
    <xdr:sp macro="" textlink="">
      <xdr:nvSpPr>
        <xdr:cNvPr id="56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165CD954-0F3D-4AFA-9975-537EE060CA14}"/>
            </a:ext>
          </a:extLst>
        </xdr:cNvPr>
        <xdr:cNvSpPr/>
      </xdr:nvSpPr>
      <xdr:spPr>
        <a:xfrm>
          <a:off x="10370344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22505ED-AD60-4A76-AEB8-9557CA90196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7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F64C4F5-4CEE-4E3A-823D-C5119ADA4450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7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4114AE3-366B-4589-A2C6-C98D41832694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9FBCFEE-BECA-47A4-86B6-F7A0F24C1E69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BF0DA3E-8C95-4D53-B7A5-80C414AE2463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7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C985BE2-EDBD-4354-8CC1-D5E7156C13BC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7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4B9B07A-592A-4E97-A9F9-838167C48A53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C25168A-78CA-4CF8-9C5C-537A72FD668E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9BA9D37-EDE5-49A5-9077-529A1DC0DB2E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C4BEA13-A40E-4B78-A3F2-A927548B6994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8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2565FC5B-67C7-4F5F-979B-E72B3C6FF7A8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8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2754CDAE-661E-4C36-B341-B3BC8C69C165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8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7BD6014B-7FE6-45C9-85A0-033454AB93E6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DC469ACC-F513-41D5-84B3-6A8F8A6D035E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C7259FA-186D-4543-8480-CB2771583FC9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8A79B34-2841-4AE0-9EA4-C89DD2AABD31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E427AE6-6E5F-4E8A-A0AF-97DF22485129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5A67A80-7F4B-49E0-8B43-12C180FB2FC8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67C6102-220D-45C6-8494-26CDF395A0F6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A2B4A3A-CB7B-48C6-9284-540ECF150417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70D0741-5A70-4A5E-9A47-CB27BB7B8BED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72F4DA5-A3FA-4817-9CFF-4F8E0425CEF8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94FFAAB-FE9D-413D-BD9F-0FC5684DF4B7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93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CF43CE41-F236-4095-995B-8426B1CDE811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9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944B255-4334-4EAD-ADB4-FEB8B0B07B05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9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F9BF47D5-8F2F-471A-AED9-17E84E168734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FB73A4F-6891-4C0F-99FF-50DC1D6DFA4A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940CAD7-5385-4E82-8B94-48FE60C43D4D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47F3998-92D9-486A-8A68-A8305D41798A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A085814-F3FF-4C29-BDE8-7C52550E8804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6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0AB2123-B0A2-41E2-B6A7-81D1B77FA2A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6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2AE0D62-96F9-466A-A219-31011AA03098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6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075842B-7242-4599-B538-29A9EF3AA3FA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6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C4B05CB-B5C5-48DF-A0EB-91C4E8323766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6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88F7BC6-7D0C-46D8-96CF-36C2FB59C340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6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39B0AA8-C5E7-4788-BD31-3B5284D29538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606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9EA78658-08C7-4BDA-93A8-792B12D97A7E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123825</xdr:rowOff>
    </xdr:from>
    <xdr:to>
      <xdr:col>6</xdr:col>
      <xdr:colOff>0</xdr:colOff>
      <xdr:row>38</xdr:row>
      <xdr:rowOff>285750</xdr:rowOff>
    </xdr:to>
    <xdr:sp macro="" textlink="">
      <xdr:nvSpPr>
        <xdr:cNvPr id="607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4AFF2C78-358D-4B9F-9FA2-16EFEFF90C47}"/>
            </a:ext>
          </a:extLst>
        </xdr:cNvPr>
        <xdr:cNvSpPr/>
      </xdr:nvSpPr>
      <xdr:spPr>
        <a:xfrm>
          <a:off x="6250781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123825</xdr:rowOff>
    </xdr:from>
    <xdr:to>
      <xdr:col>6</xdr:col>
      <xdr:colOff>0</xdr:colOff>
      <xdr:row>38</xdr:row>
      <xdr:rowOff>285750</xdr:rowOff>
    </xdr:to>
    <xdr:sp macro="" textlink="">
      <xdr:nvSpPr>
        <xdr:cNvPr id="608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AB49D834-23D4-44E6-AF73-BE70B5AD816E}"/>
            </a:ext>
          </a:extLst>
        </xdr:cNvPr>
        <xdr:cNvSpPr/>
      </xdr:nvSpPr>
      <xdr:spPr>
        <a:xfrm>
          <a:off x="6250781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60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AF88BA9C-96CB-411E-A043-55F5C08939DF}"/>
            </a:ext>
          </a:extLst>
        </xdr:cNvPr>
        <xdr:cNvSpPr/>
      </xdr:nvSpPr>
      <xdr:spPr>
        <a:xfrm>
          <a:off x="6250781" y="281225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669FF015-3550-44C4-8A7D-62E6B5D087BA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61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C205E7C-EB45-4B32-9303-2FAF31A49274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61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C4D01B5-B2A2-4AB3-AC34-BD637091847F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31C2454-900A-42FE-A89B-DD56440ACE91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FB74FFF-B633-468F-A500-DC7E576A010D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61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0200B91-D1CB-43FD-88FE-BF73EBCD7851}"/>
            </a:ext>
          </a:extLst>
        </xdr:cNvPr>
        <xdr:cNvSpPr/>
      </xdr:nvSpPr>
      <xdr:spPr>
        <a:xfrm>
          <a:off x="6250781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6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097A7E9-404A-43A9-A717-73B35FB9A548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6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0CEA38C-49D1-4E71-96A5-AC028FD871AB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6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0121343-CA68-4509-92D3-72FBCCED715B}"/>
            </a:ext>
          </a:extLst>
        </xdr:cNvPr>
        <xdr:cNvSpPr/>
      </xdr:nvSpPr>
      <xdr:spPr>
        <a:xfrm>
          <a:off x="6250781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6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B9346A8-15E7-4AE2-890D-D7E057B9135A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50005</xdr:rowOff>
    </xdr:from>
    <xdr:to>
      <xdr:col>12</xdr:col>
      <xdr:colOff>0</xdr:colOff>
      <xdr:row>48</xdr:row>
      <xdr:rowOff>192880</xdr:rowOff>
    </xdr:to>
    <xdr:sp macro="" textlink="">
      <xdr:nvSpPr>
        <xdr:cNvPr id="620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3C3A7AD0-4CAE-4733-9D64-FC126BB50E1C}"/>
            </a:ext>
          </a:extLst>
        </xdr:cNvPr>
        <xdr:cNvSpPr/>
      </xdr:nvSpPr>
      <xdr:spPr>
        <a:xfrm>
          <a:off x="10370344" y="3118484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BC3CC25-75B4-4674-B816-81B6131858CC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2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2F108A9-6541-43A5-9550-CC37EAD0C532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2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508A2C7-7D02-4F77-8C34-5060A8ECF85A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1FC76519-3CFA-4738-B88A-9A2466DD32E8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9D15E4C-0285-474A-A6F9-413EE7617748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116679</xdr:rowOff>
    </xdr:from>
    <xdr:to>
      <xdr:col>12</xdr:col>
      <xdr:colOff>0</xdr:colOff>
      <xdr:row>48</xdr:row>
      <xdr:rowOff>316704</xdr:rowOff>
    </xdr:to>
    <xdr:sp macro="" textlink="">
      <xdr:nvSpPr>
        <xdr:cNvPr id="6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7D92350-3229-4F4A-9A4A-B4E571A72A3B}"/>
            </a:ext>
          </a:extLst>
        </xdr:cNvPr>
        <xdr:cNvSpPr/>
      </xdr:nvSpPr>
      <xdr:spPr>
        <a:xfrm>
          <a:off x="10370344" y="31251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6AE5655-EF87-4B0D-B718-B8618AD6349A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490BACC-E58C-43D9-839F-0E03D443C922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78579</xdr:rowOff>
    </xdr:from>
    <xdr:to>
      <xdr:col>12</xdr:col>
      <xdr:colOff>0</xdr:colOff>
      <xdr:row>48</xdr:row>
      <xdr:rowOff>211929</xdr:rowOff>
    </xdr:to>
    <xdr:sp macro="" textlink="">
      <xdr:nvSpPr>
        <xdr:cNvPr id="6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AA17ED1-F4CF-4CEF-9DFC-AF5E17BF2B58}"/>
            </a:ext>
          </a:extLst>
        </xdr:cNvPr>
        <xdr:cNvSpPr/>
      </xdr:nvSpPr>
      <xdr:spPr>
        <a:xfrm>
          <a:off x="10370344" y="31213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97629</xdr:rowOff>
    </xdr:from>
    <xdr:to>
      <xdr:col>12</xdr:col>
      <xdr:colOff>0</xdr:colOff>
      <xdr:row>48</xdr:row>
      <xdr:rowOff>259554</xdr:rowOff>
    </xdr:to>
    <xdr:sp macro="" textlink="">
      <xdr:nvSpPr>
        <xdr:cNvPr id="6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6B1A20D-6560-4188-BE04-EAA817FB90DA}"/>
            </a:ext>
          </a:extLst>
        </xdr:cNvPr>
        <xdr:cNvSpPr/>
      </xdr:nvSpPr>
      <xdr:spPr>
        <a:xfrm>
          <a:off x="10370344" y="31232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88104</xdr:rowOff>
    </xdr:from>
    <xdr:to>
      <xdr:col>6</xdr:col>
      <xdr:colOff>0</xdr:colOff>
      <xdr:row>48</xdr:row>
      <xdr:rowOff>2478</xdr:rowOff>
    </xdr:to>
    <xdr:sp macro="" textlink="">
      <xdr:nvSpPr>
        <xdr:cNvPr id="63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96AF50E-F005-4380-B634-3D4E112BB7AE}"/>
            </a:ext>
          </a:extLst>
        </xdr:cNvPr>
        <xdr:cNvSpPr/>
      </xdr:nvSpPr>
      <xdr:spPr>
        <a:xfrm>
          <a:off x="6250781" y="30984823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50005</xdr:rowOff>
    </xdr:from>
    <xdr:to>
      <xdr:col>12</xdr:col>
      <xdr:colOff>0</xdr:colOff>
      <xdr:row>48</xdr:row>
      <xdr:rowOff>192880</xdr:rowOff>
    </xdr:to>
    <xdr:sp macro="" textlink="">
      <xdr:nvSpPr>
        <xdr:cNvPr id="63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F1E9D29A-BA04-49B3-93BF-A28E12D77DAE}"/>
            </a:ext>
          </a:extLst>
        </xdr:cNvPr>
        <xdr:cNvSpPr/>
      </xdr:nvSpPr>
      <xdr:spPr>
        <a:xfrm>
          <a:off x="10370344" y="3118484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7EF315A-C635-4BBC-871A-81F0D0862951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3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F7794370-4F45-4BEA-9149-739614EC833E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3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FD8B2E1-57C8-47DC-B489-1014242B2EAD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77B34FAE-83A3-459B-BFB7-084A6CC5C43B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7950189-C30C-4189-8CBE-7AF3E866ED4A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116679</xdr:rowOff>
    </xdr:from>
    <xdr:to>
      <xdr:col>12</xdr:col>
      <xdr:colOff>0</xdr:colOff>
      <xdr:row>48</xdr:row>
      <xdr:rowOff>316704</xdr:rowOff>
    </xdr:to>
    <xdr:sp macro="" textlink="">
      <xdr:nvSpPr>
        <xdr:cNvPr id="63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5548A8C-3122-4B41-A529-99153D5E182A}"/>
            </a:ext>
          </a:extLst>
        </xdr:cNvPr>
        <xdr:cNvSpPr/>
      </xdr:nvSpPr>
      <xdr:spPr>
        <a:xfrm>
          <a:off x="10370344" y="31251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3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243CB1B-8171-4D9C-AA7E-CB16236DD69A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4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B881992-C162-421C-964E-A93F6B4BF430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78579</xdr:rowOff>
    </xdr:from>
    <xdr:to>
      <xdr:col>12</xdr:col>
      <xdr:colOff>0</xdr:colOff>
      <xdr:row>48</xdr:row>
      <xdr:rowOff>211929</xdr:rowOff>
    </xdr:to>
    <xdr:sp macro="" textlink="">
      <xdr:nvSpPr>
        <xdr:cNvPr id="64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CFF9BCD-7E68-4F98-93D8-34CB8C4A4036}"/>
            </a:ext>
          </a:extLst>
        </xdr:cNvPr>
        <xdr:cNvSpPr/>
      </xdr:nvSpPr>
      <xdr:spPr>
        <a:xfrm>
          <a:off x="10370344" y="31213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97629</xdr:rowOff>
    </xdr:from>
    <xdr:to>
      <xdr:col>12</xdr:col>
      <xdr:colOff>0</xdr:colOff>
      <xdr:row>48</xdr:row>
      <xdr:rowOff>259554</xdr:rowOff>
    </xdr:to>
    <xdr:sp macro="" textlink="">
      <xdr:nvSpPr>
        <xdr:cNvPr id="64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13840AF-3D71-4323-A959-57FC9D90F46E}"/>
            </a:ext>
          </a:extLst>
        </xdr:cNvPr>
        <xdr:cNvSpPr/>
      </xdr:nvSpPr>
      <xdr:spPr>
        <a:xfrm>
          <a:off x="10370344" y="31232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88104</xdr:rowOff>
    </xdr:from>
    <xdr:to>
      <xdr:col>6</xdr:col>
      <xdr:colOff>0</xdr:colOff>
      <xdr:row>55</xdr:row>
      <xdr:rowOff>4919</xdr:rowOff>
    </xdr:to>
    <xdr:sp macro="" textlink="">
      <xdr:nvSpPr>
        <xdr:cNvPr id="643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47F0C881-4EB8-4D0A-BC64-27EB8F60C657}"/>
            </a:ext>
          </a:extLst>
        </xdr:cNvPr>
        <xdr:cNvSpPr/>
      </xdr:nvSpPr>
      <xdr:spPr>
        <a:xfrm>
          <a:off x="6250781" y="31222948"/>
          <a:ext cx="0" cy="13931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123825</xdr:rowOff>
    </xdr:from>
    <xdr:to>
      <xdr:col>6</xdr:col>
      <xdr:colOff>0</xdr:colOff>
      <xdr:row>55</xdr:row>
      <xdr:rowOff>2857</xdr:rowOff>
    </xdr:to>
    <xdr:sp macro="" textlink="">
      <xdr:nvSpPr>
        <xdr:cNvPr id="64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371EAFB3-8D8C-4352-91E6-584EA874F84D}"/>
            </a:ext>
          </a:extLst>
        </xdr:cNvPr>
        <xdr:cNvSpPr/>
      </xdr:nvSpPr>
      <xdr:spPr>
        <a:xfrm>
          <a:off x="6250781" y="31258669"/>
          <a:ext cx="0" cy="13554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123825</xdr:rowOff>
    </xdr:from>
    <xdr:to>
      <xdr:col>6</xdr:col>
      <xdr:colOff>0</xdr:colOff>
      <xdr:row>55</xdr:row>
      <xdr:rowOff>2857</xdr:rowOff>
    </xdr:to>
    <xdr:sp macro="" textlink="">
      <xdr:nvSpPr>
        <xdr:cNvPr id="64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DDDF5582-4099-4DD9-9EFA-D9611C1CE65A}"/>
            </a:ext>
          </a:extLst>
        </xdr:cNvPr>
        <xdr:cNvSpPr/>
      </xdr:nvSpPr>
      <xdr:spPr>
        <a:xfrm>
          <a:off x="6250781" y="31258669"/>
          <a:ext cx="0" cy="13554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88104</xdr:rowOff>
    </xdr:from>
    <xdr:to>
      <xdr:col>6</xdr:col>
      <xdr:colOff>0</xdr:colOff>
      <xdr:row>54</xdr:row>
      <xdr:rowOff>2478</xdr:rowOff>
    </xdr:to>
    <xdr:sp macro="" textlink="">
      <xdr:nvSpPr>
        <xdr:cNvPr id="646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F9699C7F-0BD1-4FBF-B48C-2E18BD90E821}"/>
            </a:ext>
          </a:extLst>
        </xdr:cNvPr>
        <xdr:cNvSpPr/>
      </xdr:nvSpPr>
      <xdr:spPr>
        <a:xfrm>
          <a:off x="6250781" y="31222948"/>
          <a:ext cx="0" cy="652561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88104</xdr:rowOff>
    </xdr:from>
    <xdr:to>
      <xdr:col>6</xdr:col>
      <xdr:colOff>0</xdr:colOff>
      <xdr:row>46</xdr:row>
      <xdr:rowOff>2478</xdr:rowOff>
    </xdr:to>
    <xdr:sp macro="" textlink="">
      <xdr:nvSpPr>
        <xdr:cNvPr id="647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5E7314AE-F34E-442E-AFA1-23BD18C55E81}"/>
            </a:ext>
          </a:extLst>
        </xdr:cNvPr>
        <xdr:cNvSpPr/>
      </xdr:nvSpPr>
      <xdr:spPr>
        <a:xfrm>
          <a:off x="6250781" y="31222948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34</xdr:row>
      <xdr:rowOff>97629</xdr:rowOff>
    </xdr:from>
    <xdr:to>
      <xdr:col>28</xdr:col>
      <xdr:colOff>0</xdr:colOff>
      <xdr:row>34</xdr:row>
      <xdr:rowOff>259554</xdr:rowOff>
    </xdr:to>
    <xdr:sp macro="" textlink="">
      <xdr:nvSpPr>
        <xdr:cNvPr id="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8D925C51-41E8-4487-A343-B73171A67587}"/>
            </a:ext>
          </a:extLst>
        </xdr:cNvPr>
        <xdr:cNvSpPr/>
      </xdr:nvSpPr>
      <xdr:spPr>
        <a:xfrm>
          <a:off x="103632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9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9EC9794-3ADD-49F3-B8C8-75F3152CD087}"/>
            </a:ext>
          </a:extLst>
        </xdr:cNvPr>
        <xdr:cNvSpPr/>
      </xdr:nvSpPr>
      <xdr:spPr>
        <a:xfrm>
          <a:off x="10363200" y="279939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145254</xdr:rowOff>
    </xdr:from>
    <xdr:to>
      <xdr:col>28</xdr:col>
      <xdr:colOff>0</xdr:colOff>
      <xdr:row>4</xdr:row>
      <xdr:rowOff>345281</xdr:rowOff>
    </xdr:to>
    <xdr:sp macro="" textlink="">
      <xdr:nvSpPr>
        <xdr:cNvPr id="13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66FDB9C-D04C-4DCF-A6C9-99CAD37E587A}"/>
            </a:ext>
          </a:extLst>
        </xdr:cNvPr>
        <xdr:cNvSpPr/>
      </xdr:nvSpPr>
      <xdr:spPr>
        <a:xfrm>
          <a:off x="1036320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8</xdr:row>
      <xdr:rowOff>97629</xdr:rowOff>
    </xdr:from>
    <xdr:to>
      <xdr:col>28</xdr:col>
      <xdr:colOff>0</xdr:colOff>
      <xdr:row>8</xdr:row>
      <xdr:rowOff>259554</xdr:rowOff>
    </xdr:to>
    <xdr:sp macro="" textlink="">
      <xdr:nvSpPr>
        <xdr:cNvPr id="1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2A94061-25B3-45F9-B11C-A24228D13A67}"/>
            </a:ext>
          </a:extLst>
        </xdr:cNvPr>
        <xdr:cNvSpPr/>
      </xdr:nvSpPr>
      <xdr:spPr>
        <a:xfrm>
          <a:off x="10363200" y="2183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6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5CF58E9C-CB74-4525-90FD-CB05A019684A}"/>
            </a:ext>
          </a:extLst>
        </xdr:cNvPr>
        <xdr:cNvSpPr/>
      </xdr:nvSpPr>
      <xdr:spPr>
        <a:xfrm>
          <a:off x="10363200" y="12468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97629</xdr:rowOff>
    </xdr:from>
    <xdr:to>
      <xdr:col>28</xdr:col>
      <xdr:colOff>0</xdr:colOff>
      <xdr:row>30</xdr:row>
      <xdr:rowOff>259554</xdr:rowOff>
    </xdr:to>
    <xdr:sp macro="" textlink="">
      <xdr:nvSpPr>
        <xdr:cNvPr id="17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1CEF13DC-FFB7-4F76-A532-6FEA1020E8D4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50</xdr:row>
      <xdr:rowOff>97629</xdr:rowOff>
    </xdr:from>
    <xdr:to>
      <xdr:col>28</xdr:col>
      <xdr:colOff>0</xdr:colOff>
      <xdr:row>50</xdr:row>
      <xdr:rowOff>259554</xdr:rowOff>
    </xdr:to>
    <xdr:sp macro="" textlink="">
      <xdr:nvSpPr>
        <xdr:cNvPr id="18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7B581AD-E959-4346-BA74-AD7D1B20E5DA}"/>
            </a:ext>
          </a:extLst>
        </xdr:cNvPr>
        <xdr:cNvSpPr/>
      </xdr:nvSpPr>
      <xdr:spPr>
        <a:xfrm>
          <a:off x="10363200" y="34206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48</xdr:row>
      <xdr:rowOff>50005</xdr:rowOff>
    </xdr:from>
    <xdr:to>
      <xdr:col>28</xdr:col>
      <xdr:colOff>0</xdr:colOff>
      <xdr:row>48</xdr:row>
      <xdr:rowOff>192880</xdr:rowOff>
    </xdr:to>
    <xdr:sp macro="" textlink="">
      <xdr:nvSpPr>
        <xdr:cNvPr id="1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478D6AF5-A8C3-4BEE-AAB3-81A634ED09DF}"/>
            </a:ext>
          </a:extLst>
        </xdr:cNvPr>
        <xdr:cNvSpPr/>
      </xdr:nvSpPr>
      <xdr:spPr>
        <a:xfrm>
          <a:off x="10363200" y="34882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50005</xdr:rowOff>
    </xdr:from>
    <xdr:to>
      <xdr:col>28</xdr:col>
      <xdr:colOff>0</xdr:colOff>
      <xdr:row>35</xdr:row>
      <xdr:rowOff>192880</xdr:rowOff>
    </xdr:to>
    <xdr:sp macro="" textlink="">
      <xdr:nvSpPr>
        <xdr:cNvPr id="20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491F7F5E-4BE2-43FC-B4EE-325B1887222F}"/>
            </a:ext>
          </a:extLst>
        </xdr:cNvPr>
        <xdr:cNvSpPr/>
      </xdr:nvSpPr>
      <xdr:spPr>
        <a:xfrm>
          <a:off x="10363200" y="280439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297654</xdr:rowOff>
    </xdr:to>
    <xdr:sp macro="" textlink="">
      <xdr:nvSpPr>
        <xdr:cNvPr id="21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EBEADDB-0DDD-4850-AB5A-88698CDED27F}"/>
            </a:ext>
          </a:extLst>
        </xdr:cNvPr>
        <xdr:cNvSpPr/>
      </xdr:nvSpPr>
      <xdr:spPr>
        <a:xfrm>
          <a:off x="10363200" y="22328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297654</xdr:rowOff>
    </xdr:to>
    <xdr:sp macro="" textlink="">
      <xdr:nvSpPr>
        <xdr:cNvPr id="22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22439412-DB0A-44A9-86F7-AD4410D6EFB1}"/>
            </a:ext>
          </a:extLst>
        </xdr:cNvPr>
        <xdr:cNvSpPr/>
      </xdr:nvSpPr>
      <xdr:spPr>
        <a:xfrm>
          <a:off x="10363200" y="22328979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88104</xdr:rowOff>
    </xdr:from>
    <xdr:to>
      <xdr:col>28</xdr:col>
      <xdr:colOff>0</xdr:colOff>
      <xdr:row>31</xdr:row>
      <xdr:rowOff>250029</xdr:rowOff>
    </xdr:to>
    <xdr:sp macro="" textlink="">
      <xdr:nvSpPr>
        <xdr:cNvPr id="23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F497AB2A-4A21-4CE0-9C87-1AA985768042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88104</xdr:rowOff>
    </xdr:from>
    <xdr:to>
      <xdr:col>28</xdr:col>
      <xdr:colOff>0</xdr:colOff>
      <xdr:row>31</xdr:row>
      <xdr:rowOff>250029</xdr:rowOff>
    </xdr:to>
    <xdr:sp macro="" textlink="">
      <xdr:nvSpPr>
        <xdr:cNvPr id="24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7E38B108-5961-4754-A63A-DD4C9699750D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71436</xdr:rowOff>
    </xdr:from>
    <xdr:to>
      <xdr:col>28</xdr:col>
      <xdr:colOff>0</xdr:colOff>
      <xdr:row>24</xdr:row>
      <xdr:rowOff>261936</xdr:rowOff>
    </xdr:to>
    <xdr:sp macro="" textlink="">
      <xdr:nvSpPr>
        <xdr:cNvPr id="25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F0896E69-7F31-4463-9447-7DCA006626D8}"/>
            </a:ext>
          </a:extLst>
        </xdr:cNvPr>
        <xdr:cNvSpPr/>
      </xdr:nvSpPr>
      <xdr:spPr>
        <a:xfrm>
          <a:off x="10363200" y="22293261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123825</xdr:rowOff>
    </xdr:from>
    <xdr:to>
      <xdr:col>28</xdr:col>
      <xdr:colOff>0</xdr:colOff>
      <xdr:row>34</xdr:row>
      <xdr:rowOff>285750</xdr:rowOff>
    </xdr:to>
    <xdr:sp macro="" textlink="">
      <xdr:nvSpPr>
        <xdr:cNvPr id="2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88CEC21C-378F-426F-BEBD-BB2F8F2A0527}"/>
            </a:ext>
          </a:extLst>
        </xdr:cNvPr>
        <xdr:cNvSpPr/>
      </xdr:nvSpPr>
      <xdr:spPr>
        <a:xfrm>
          <a:off x="10363200" y="27632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123825</xdr:rowOff>
    </xdr:from>
    <xdr:to>
      <xdr:col>28</xdr:col>
      <xdr:colOff>0</xdr:colOff>
      <xdr:row>34</xdr:row>
      <xdr:rowOff>285750</xdr:rowOff>
    </xdr:to>
    <xdr:sp macro="" textlink="">
      <xdr:nvSpPr>
        <xdr:cNvPr id="2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EFC7D3E7-02C5-4923-B267-A0B18ACB2CD1}"/>
            </a:ext>
          </a:extLst>
        </xdr:cNvPr>
        <xdr:cNvSpPr/>
      </xdr:nvSpPr>
      <xdr:spPr>
        <a:xfrm>
          <a:off x="10363200" y="27632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123825</xdr:rowOff>
    </xdr:from>
    <xdr:to>
      <xdr:col>28</xdr:col>
      <xdr:colOff>0</xdr:colOff>
      <xdr:row>4</xdr:row>
      <xdr:rowOff>285750</xdr:rowOff>
    </xdr:to>
    <xdr:sp macro="" textlink="">
      <xdr:nvSpPr>
        <xdr:cNvPr id="32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430A4596-07F1-40A7-8189-FC7939D566E8}"/>
            </a:ext>
          </a:extLst>
        </xdr:cNvPr>
        <xdr:cNvSpPr/>
      </xdr:nvSpPr>
      <xdr:spPr>
        <a:xfrm>
          <a:off x="1036320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123825</xdr:rowOff>
    </xdr:from>
    <xdr:to>
      <xdr:col>28</xdr:col>
      <xdr:colOff>0</xdr:colOff>
      <xdr:row>4</xdr:row>
      <xdr:rowOff>285750</xdr:rowOff>
    </xdr:to>
    <xdr:sp macro="" textlink="">
      <xdr:nvSpPr>
        <xdr:cNvPr id="3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EAD455B3-A5BE-4BB4-8E4F-408917064037}"/>
            </a:ext>
          </a:extLst>
        </xdr:cNvPr>
        <xdr:cNvSpPr/>
      </xdr:nvSpPr>
      <xdr:spPr>
        <a:xfrm>
          <a:off x="1036320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19</xdr:row>
      <xdr:rowOff>152400</xdr:rowOff>
    </xdr:from>
    <xdr:to>
      <xdr:col>28</xdr:col>
      <xdr:colOff>0</xdr:colOff>
      <xdr:row>19</xdr:row>
      <xdr:rowOff>352425</xdr:rowOff>
    </xdr:to>
    <xdr:sp macro="" textlink="">
      <xdr:nvSpPr>
        <xdr:cNvPr id="37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ED463CCE-D7D2-4318-AB97-1E9D72AB77D4}"/>
            </a:ext>
          </a:extLst>
        </xdr:cNvPr>
        <xdr:cNvSpPr/>
      </xdr:nvSpPr>
      <xdr:spPr>
        <a:xfrm>
          <a:off x="10363200" y="126206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19</xdr:row>
      <xdr:rowOff>152400</xdr:rowOff>
    </xdr:from>
    <xdr:to>
      <xdr:col>28</xdr:col>
      <xdr:colOff>0</xdr:colOff>
      <xdr:row>19</xdr:row>
      <xdr:rowOff>352425</xdr:rowOff>
    </xdr:to>
    <xdr:sp macro="" textlink="">
      <xdr:nvSpPr>
        <xdr:cNvPr id="38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8E775DE9-E4A0-4E8D-9D0A-00E328A8DA47}"/>
            </a:ext>
          </a:extLst>
        </xdr:cNvPr>
        <xdr:cNvSpPr/>
      </xdr:nvSpPr>
      <xdr:spPr>
        <a:xfrm>
          <a:off x="10363200" y="126206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19</xdr:row>
      <xdr:rowOff>107154</xdr:rowOff>
    </xdr:from>
    <xdr:to>
      <xdr:col>28</xdr:col>
      <xdr:colOff>0</xdr:colOff>
      <xdr:row>19</xdr:row>
      <xdr:rowOff>307179</xdr:rowOff>
    </xdr:to>
    <xdr:sp macro="" textlink="">
      <xdr:nvSpPr>
        <xdr:cNvPr id="39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3815906D-6197-453C-8D7A-BEA8F44E69FB}"/>
            </a:ext>
          </a:extLst>
        </xdr:cNvPr>
        <xdr:cNvSpPr/>
      </xdr:nvSpPr>
      <xdr:spPr>
        <a:xfrm>
          <a:off x="10363200" y="125753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88104</xdr:rowOff>
    </xdr:from>
    <xdr:to>
      <xdr:col>28</xdr:col>
      <xdr:colOff>0</xdr:colOff>
      <xdr:row>6</xdr:row>
      <xdr:rowOff>240504</xdr:rowOff>
    </xdr:to>
    <xdr:sp macro="" textlink="">
      <xdr:nvSpPr>
        <xdr:cNvPr id="4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BFD3C59-7C5E-41BD-897D-DF6EEF877FC7}"/>
            </a:ext>
          </a:extLst>
        </xdr:cNvPr>
        <xdr:cNvSpPr/>
      </xdr:nvSpPr>
      <xdr:spPr>
        <a:xfrm>
          <a:off x="10363200" y="92321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116679</xdr:rowOff>
    </xdr:from>
    <xdr:to>
      <xdr:col>28</xdr:col>
      <xdr:colOff>0</xdr:colOff>
      <xdr:row>6</xdr:row>
      <xdr:rowOff>316704</xdr:rowOff>
    </xdr:to>
    <xdr:sp macro="" textlink="">
      <xdr:nvSpPr>
        <xdr:cNvPr id="4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E4734C2-E770-45BC-93F7-7B82F11757A3}"/>
            </a:ext>
          </a:extLst>
        </xdr:cNvPr>
        <xdr:cNvSpPr/>
      </xdr:nvSpPr>
      <xdr:spPr>
        <a:xfrm>
          <a:off x="10363200" y="9260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104775</xdr:rowOff>
    </xdr:from>
    <xdr:to>
      <xdr:col>28</xdr:col>
      <xdr:colOff>0</xdr:colOff>
      <xdr:row>6</xdr:row>
      <xdr:rowOff>228600</xdr:rowOff>
    </xdr:to>
    <xdr:sp macro="" textlink="">
      <xdr:nvSpPr>
        <xdr:cNvPr id="4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238905F-3410-43CD-AC4C-5AC0AE2538D2}"/>
            </a:ext>
          </a:extLst>
        </xdr:cNvPr>
        <xdr:cNvSpPr/>
      </xdr:nvSpPr>
      <xdr:spPr>
        <a:xfrm>
          <a:off x="10363200" y="9248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104775</xdr:rowOff>
    </xdr:from>
    <xdr:to>
      <xdr:col>28</xdr:col>
      <xdr:colOff>0</xdr:colOff>
      <xdr:row>6</xdr:row>
      <xdr:rowOff>228600</xdr:rowOff>
    </xdr:to>
    <xdr:sp macro="" textlink="">
      <xdr:nvSpPr>
        <xdr:cNvPr id="4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8C41EE4-702D-485D-850B-7483C2C721DE}"/>
            </a:ext>
          </a:extLst>
        </xdr:cNvPr>
        <xdr:cNvSpPr/>
      </xdr:nvSpPr>
      <xdr:spPr>
        <a:xfrm>
          <a:off x="10363200" y="9248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78579</xdr:rowOff>
    </xdr:from>
    <xdr:to>
      <xdr:col>28</xdr:col>
      <xdr:colOff>0</xdr:colOff>
      <xdr:row>6</xdr:row>
      <xdr:rowOff>202404</xdr:rowOff>
    </xdr:to>
    <xdr:sp macro="" textlink="">
      <xdr:nvSpPr>
        <xdr:cNvPr id="4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182FC96-8FB1-471E-AFE0-D9426C9DA9B1}"/>
            </a:ext>
          </a:extLst>
        </xdr:cNvPr>
        <xdr:cNvSpPr/>
      </xdr:nvSpPr>
      <xdr:spPr>
        <a:xfrm>
          <a:off x="10363200" y="9222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107154</xdr:rowOff>
    </xdr:from>
    <xdr:to>
      <xdr:col>28</xdr:col>
      <xdr:colOff>0</xdr:colOff>
      <xdr:row>6</xdr:row>
      <xdr:rowOff>259554</xdr:rowOff>
    </xdr:to>
    <xdr:sp macro="" textlink="">
      <xdr:nvSpPr>
        <xdr:cNvPr id="5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B699AEA-F514-48E1-98FE-17855ED9DCB8}"/>
            </a:ext>
          </a:extLst>
        </xdr:cNvPr>
        <xdr:cNvSpPr/>
      </xdr:nvSpPr>
      <xdr:spPr>
        <a:xfrm>
          <a:off x="10363200" y="9251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114300</xdr:rowOff>
    </xdr:from>
    <xdr:to>
      <xdr:col>28</xdr:col>
      <xdr:colOff>0</xdr:colOff>
      <xdr:row>30</xdr:row>
      <xdr:rowOff>276225</xdr:rowOff>
    </xdr:to>
    <xdr:sp macro="" textlink="">
      <xdr:nvSpPr>
        <xdr:cNvPr id="5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ABDB4DC-C3C0-4722-83BC-5AF2354085AE}"/>
            </a:ext>
          </a:extLst>
        </xdr:cNvPr>
        <xdr:cNvSpPr/>
      </xdr:nvSpPr>
      <xdr:spPr>
        <a:xfrm>
          <a:off x="10363200" y="232219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114300</xdr:rowOff>
    </xdr:from>
    <xdr:to>
      <xdr:col>28</xdr:col>
      <xdr:colOff>0</xdr:colOff>
      <xdr:row>30</xdr:row>
      <xdr:rowOff>276225</xdr:rowOff>
    </xdr:to>
    <xdr:sp macro="" textlink="">
      <xdr:nvSpPr>
        <xdr:cNvPr id="5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A895DD6-C2BB-4A58-BF4D-F00439198AF0}"/>
            </a:ext>
          </a:extLst>
        </xdr:cNvPr>
        <xdr:cNvSpPr/>
      </xdr:nvSpPr>
      <xdr:spPr>
        <a:xfrm>
          <a:off x="10363200" y="232219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97629</xdr:rowOff>
    </xdr:from>
    <xdr:to>
      <xdr:col>28</xdr:col>
      <xdr:colOff>0</xdr:colOff>
      <xdr:row>30</xdr:row>
      <xdr:rowOff>259554</xdr:rowOff>
    </xdr:to>
    <xdr:sp macro="" textlink="">
      <xdr:nvSpPr>
        <xdr:cNvPr id="5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F527804D-D796-41C3-BCDA-EC704C25749C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97629</xdr:rowOff>
    </xdr:from>
    <xdr:to>
      <xdr:col>28</xdr:col>
      <xdr:colOff>0</xdr:colOff>
      <xdr:row>30</xdr:row>
      <xdr:rowOff>259554</xdr:rowOff>
    </xdr:to>
    <xdr:sp macro="" textlink="">
      <xdr:nvSpPr>
        <xdr:cNvPr id="6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33E4379-624B-470C-978E-43DEADA49D1A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116679</xdr:rowOff>
    </xdr:from>
    <xdr:to>
      <xdr:col>28</xdr:col>
      <xdr:colOff>0</xdr:colOff>
      <xdr:row>30</xdr:row>
      <xdr:rowOff>316704</xdr:rowOff>
    </xdr:to>
    <xdr:sp macro="" textlink="">
      <xdr:nvSpPr>
        <xdr:cNvPr id="6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76A9FB7-F08B-4BAB-97CE-4DF51FBF669D}"/>
            </a:ext>
          </a:extLst>
        </xdr:cNvPr>
        <xdr:cNvSpPr/>
      </xdr:nvSpPr>
      <xdr:spPr>
        <a:xfrm>
          <a:off x="10363200" y="232243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104775</xdr:rowOff>
    </xdr:from>
    <xdr:to>
      <xdr:col>28</xdr:col>
      <xdr:colOff>0</xdr:colOff>
      <xdr:row>30</xdr:row>
      <xdr:rowOff>238125</xdr:rowOff>
    </xdr:to>
    <xdr:sp macro="" textlink="">
      <xdr:nvSpPr>
        <xdr:cNvPr id="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0C6B7F0-AC5E-442A-B3A8-47B18EE43FA0}"/>
            </a:ext>
          </a:extLst>
        </xdr:cNvPr>
        <xdr:cNvSpPr/>
      </xdr:nvSpPr>
      <xdr:spPr>
        <a:xfrm>
          <a:off x="10363200" y="232124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104775</xdr:rowOff>
    </xdr:from>
    <xdr:to>
      <xdr:col>28</xdr:col>
      <xdr:colOff>0</xdr:colOff>
      <xdr:row>30</xdr:row>
      <xdr:rowOff>238125</xdr:rowOff>
    </xdr:to>
    <xdr:sp macro="" textlink="">
      <xdr:nvSpPr>
        <xdr:cNvPr id="6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8548B4C-4E5B-404C-8924-5BC8E9B3BFC1}"/>
            </a:ext>
          </a:extLst>
        </xdr:cNvPr>
        <xdr:cNvSpPr/>
      </xdr:nvSpPr>
      <xdr:spPr>
        <a:xfrm>
          <a:off x="10363200" y="232124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78579</xdr:rowOff>
    </xdr:from>
    <xdr:to>
      <xdr:col>28</xdr:col>
      <xdr:colOff>0</xdr:colOff>
      <xdr:row>30</xdr:row>
      <xdr:rowOff>211929</xdr:rowOff>
    </xdr:to>
    <xdr:sp macro="" textlink="">
      <xdr:nvSpPr>
        <xdr:cNvPr id="6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EA645C8-4FDB-4737-8684-7E6339F01821}"/>
            </a:ext>
          </a:extLst>
        </xdr:cNvPr>
        <xdr:cNvSpPr/>
      </xdr:nvSpPr>
      <xdr:spPr>
        <a:xfrm>
          <a:off x="10363200" y="231862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97629</xdr:rowOff>
    </xdr:from>
    <xdr:to>
      <xdr:col>28</xdr:col>
      <xdr:colOff>0</xdr:colOff>
      <xdr:row>30</xdr:row>
      <xdr:rowOff>259554</xdr:rowOff>
    </xdr:to>
    <xdr:sp macro="" textlink="">
      <xdr:nvSpPr>
        <xdr:cNvPr id="6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6E117D9-1B81-42CE-B6D5-D3A7D3924315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114300</xdr:rowOff>
    </xdr:from>
    <xdr:to>
      <xdr:col>28</xdr:col>
      <xdr:colOff>0</xdr:colOff>
      <xdr:row>31</xdr:row>
      <xdr:rowOff>276225</xdr:rowOff>
    </xdr:to>
    <xdr:sp macro="" textlink="">
      <xdr:nvSpPr>
        <xdr:cNvPr id="6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FE2A96E-4C2A-40F5-8DF7-E1F88AE19019}"/>
            </a:ext>
          </a:extLst>
        </xdr:cNvPr>
        <xdr:cNvSpPr/>
      </xdr:nvSpPr>
      <xdr:spPr>
        <a:xfrm>
          <a:off x="10363200" y="236886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114300</xdr:rowOff>
    </xdr:from>
    <xdr:to>
      <xdr:col>28</xdr:col>
      <xdr:colOff>0</xdr:colOff>
      <xdr:row>31</xdr:row>
      <xdr:rowOff>276225</xdr:rowOff>
    </xdr:to>
    <xdr:sp macro="" textlink="">
      <xdr:nvSpPr>
        <xdr:cNvPr id="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F9ACBA3-0CB6-4CED-9D96-68F65C12C5CF}"/>
            </a:ext>
          </a:extLst>
        </xdr:cNvPr>
        <xdr:cNvSpPr/>
      </xdr:nvSpPr>
      <xdr:spPr>
        <a:xfrm>
          <a:off x="10363200" y="236886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88104</xdr:rowOff>
    </xdr:from>
    <xdr:to>
      <xdr:col>28</xdr:col>
      <xdr:colOff>0</xdr:colOff>
      <xdr:row>31</xdr:row>
      <xdr:rowOff>250029</xdr:rowOff>
    </xdr:to>
    <xdr:sp macro="" textlink="">
      <xdr:nvSpPr>
        <xdr:cNvPr id="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535A157E-9ECB-4AD4-B558-8971CFA64C07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88104</xdr:rowOff>
    </xdr:from>
    <xdr:to>
      <xdr:col>28</xdr:col>
      <xdr:colOff>0</xdr:colOff>
      <xdr:row>31</xdr:row>
      <xdr:rowOff>250029</xdr:rowOff>
    </xdr:to>
    <xdr:sp macro="" textlink="">
      <xdr:nvSpPr>
        <xdr:cNvPr id="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E2526EF-26F1-4054-BD9A-D650714ECBD2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116679</xdr:rowOff>
    </xdr:from>
    <xdr:to>
      <xdr:col>28</xdr:col>
      <xdr:colOff>0</xdr:colOff>
      <xdr:row>31</xdr:row>
      <xdr:rowOff>316704</xdr:rowOff>
    </xdr:to>
    <xdr:sp macro="" textlink="">
      <xdr:nvSpPr>
        <xdr:cNvPr id="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7ABB00A-0CC1-40E9-9EF7-C8E71A483C27}"/>
            </a:ext>
          </a:extLst>
        </xdr:cNvPr>
        <xdr:cNvSpPr/>
      </xdr:nvSpPr>
      <xdr:spPr>
        <a:xfrm>
          <a:off x="10363200" y="236910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104775</xdr:rowOff>
    </xdr:from>
    <xdr:to>
      <xdr:col>28</xdr:col>
      <xdr:colOff>0</xdr:colOff>
      <xdr:row>31</xdr:row>
      <xdr:rowOff>238125</xdr:rowOff>
    </xdr:to>
    <xdr:sp macro="" textlink="">
      <xdr:nvSpPr>
        <xdr:cNvPr id="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E1CF2637-121B-49C7-8D05-04F172F8DC1A}"/>
            </a:ext>
          </a:extLst>
        </xdr:cNvPr>
        <xdr:cNvSpPr/>
      </xdr:nvSpPr>
      <xdr:spPr>
        <a:xfrm>
          <a:off x="10363200" y="236791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104775</xdr:rowOff>
    </xdr:from>
    <xdr:to>
      <xdr:col>28</xdr:col>
      <xdr:colOff>0</xdr:colOff>
      <xdr:row>31</xdr:row>
      <xdr:rowOff>238125</xdr:rowOff>
    </xdr:to>
    <xdr:sp macro="" textlink="">
      <xdr:nvSpPr>
        <xdr:cNvPr id="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FDFD897-66B9-46F7-81D6-E5D7CD94BA0D}"/>
            </a:ext>
          </a:extLst>
        </xdr:cNvPr>
        <xdr:cNvSpPr/>
      </xdr:nvSpPr>
      <xdr:spPr>
        <a:xfrm>
          <a:off x="10363200" y="236791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78579</xdr:rowOff>
    </xdr:from>
    <xdr:to>
      <xdr:col>28</xdr:col>
      <xdr:colOff>0</xdr:colOff>
      <xdr:row>31</xdr:row>
      <xdr:rowOff>211929</xdr:rowOff>
    </xdr:to>
    <xdr:sp macro="" textlink="">
      <xdr:nvSpPr>
        <xdr:cNvPr id="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C9E5934-0D75-4315-B152-D123CB56F7B5}"/>
            </a:ext>
          </a:extLst>
        </xdr:cNvPr>
        <xdr:cNvSpPr/>
      </xdr:nvSpPr>
      <xdr:spPr>
        <a:xfrm>
          <a:off x="10363200" y="236529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97629</xdr:rowOff>
    </xdr:from>
    <xdr:to>
      <xdr:col>28</xdr:col>
      <xdr:colOff>0</xdr:colOff>
      <xdr:row>31</xdr:row>
      <xdr:rowOff>259554</xdr:rowOff>
    </xdr:to>
    <xdr:sp macro="" textlink="">
      <xdr:nvSpPr>
        <xdr:cNvPr id="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7D561A0-3604-4863-B858-BE0ED9771D3F}"/>
            </a:ext>
          </a:extLst>
        </xdr:cNvPr>
        <xdr:cNvSpPr/>
      </xdr:nvSpPr>
      <xdr:spPr>
        <a:xfrm>
          <a:off x="10363200" y="23672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32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8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E171AB7-83F0-46FD-867C-31C1D165B6EF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32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F4B7294-830F-40BA-BBFA-533B19D1F85C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32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8381B9E-0AE3-4BE6-BD5B-A01351029C38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32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8F3CB8B-0BD5-41B7-9465-F905D4AB98AD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32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2EA1169-710E-47C6-9C15-E7831903901D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88104</xdr:rowOff>
    </xdr:from>
    <xdr:to>
      <xdr:col>28</xdr:col>
      <xdr:colOff>0</xdr:colOff>
      <xdr:row>34</xdr:row>
      <xdr:rowOff>250029</xdr:rowOff>
    </xdr:to>
    <xdr:sp macro="" textlink="">
      <xdr:nvSpPr>
        <xdr:cNvPr id="8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A6F3CF13-675E-4A4F-8D8A-C5A71CE66A94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114300</xdr:rowOff>
    </xdr:from>
    <xdr:to>
      <xdr:col>28</xdr:col>
      <xdr:colOff>0</xdr:colOff>
      <xdr:row>34</xdr:row>
      <xdr:rowOff>276225</xdr:rowOff>
    </xdr:to>
    <xdr:sp macro="" textlink="">
      <xdr:nvSpPr>
        <xdr:cNvPr id="9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6B55EC6-16D1-49DC-BA60-5D71272E18FA}"/>
            </a:ext>
          </a:extLst>
        </xdr:cNvPr>
        <xdr:cNvSpPr/>
      </xdr:nvSpPr>
      <xdr:spPr>
        <a:xfrm>
          <a:off x="10363200" y="27622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114300</xdr:rowOff>
    </xdr:from>
    <xdr:to>
      <xdr:col>28</xdr:col>
      <xdr:colOff>0</xdr:colOff>
      <xdr:row>34</xdr:row>
      <xdr:rowOff>276225</xdr:rowOff>
    </xdr:to>
    <xdr:sp macro="" textlink="">
      <xdr:nvSpPr>
        <xdr:cNvPr id="9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88CC2EE0-89E4-4D3C-81E5-58CB0830D1AB}"/>
            </a:ext>
          </a:extLst>
        </xdr:cNvPr>
        <xdr:cNvSpPr/>
      </xdr:nvSpPr>
      <xdr:spPr>
        <a:xfrm>
          <a:off x="10363200" y="27622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88104</xdr:rowOff>
    </xdr:from>
    <xdr:to>
      <xdr:col>28</xdr:col>
      <xdr:colOff>0</xdr:colOff>
      <xdr:row>34</xdr:row>
      <xdr:rowOff>250029</xdr:rowOff>
    </xdr:to>
    <xdr:sp macro="" textlink="">
      <xdr:nvSpPr>
        <xdr:cNvPr id="9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D1A5A7D-1875-4ED3-A1E3-D805219A8803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88104</xdr:rowOff>
    </xdr:from>
    <xdr:to>
      <xdr:col>28</xdr:col>
      <xdr:colOff>0</xdr:colOff>
      <xdr:row>34</xdr:row>
      <xdr:rowOff>250029</xdr:rowOff>
    </xdr:to>
    <xdr:sp macro="" textlink="">
      <xdr:nvSpPr>
        <xdr:cNvPr id="9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55D6B3A-A9F6-48AC-9096-826B0014B4E3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116679</xdr:rowOff>
    </xdr:from>
    <xdr:to>
      <xdr:col>28</xdr:col>
      <xdr:colOff>0</xdr:colOff>
      <xdr:row>34</xdr:row>
      <xdr:rowOff>316704</xdr:rowOff>
    </xdr:to>
    <xdr:sp macro="" textlink="">
      <xdr:nvSpPr>
        <xdr:cNvPr id="9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17DBE7B-0871-421B-98E1-916B3C82B60C}"/>
            </a:ext>
          </a:extLst>
        </xdr:cNvPr>
        <xdr:cNvSpPr/>
      </xdr:nvSpPr>
      <xdr:spPr>
        <a:xfrm>
          <a:off x="10363200" y="27624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104775</xdr:rowOff>
    </xdr:from>
    <xdr:to>
      <xdr:col>28</xdr:col>
      <xdr:colOff>0</xdr:colOff>
      <xdr:row>34</xdr:row>
      <xdr:rowOff>238125</xdr:rowOff>
    </xdr:to>
    <xdr:sp macro="" textlink="">
      <xdr:nvSpPr>
        <xdr:cNvPr id="9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1147A6A-B27A-47E0-9ADE-802056A71C95}"/>
            </a:ext>
          </a:extLst>
        </xdr:cNvPr>
        <xdr:cNvSpPr/>
      </xdr:nvSpPr>
      <xdr:spPr>
        <a:xfrm>
          <a:off x="10363200" y="27612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104775</xdr:rowOff>
    </xdr:from>
    <xdr:to>
      <xdr:col>28</xdr:col>
      <xdr:colOff>0</xdr:colOff>
      <xdr:row>34</xdr:row>
      <xdr:rowOff>238125</xdr:rowOff>
    </xdr:to>
    <xdr:sp macro="" textlink="">
      <xdr:nvSpPr>
        <xdr:cNvPr id="9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531D68E-1B73-4FD5-AF49-EDC19A33C8C5}"/>
            </a:ext>
          </a:extLst>
        </xdr:cNvPr>
        <xdr:cNvSpPr/>
      </xdr:nvSpPr>
      <xdr:spPr>
        <a:xfrm>
          <a:off x="10363200" y="27612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78579</xdr:rowOff>
    </xdr:from>
    <xdr:to>
      <xdr:col>28</xdr:col>
      <xdr:colOff>0</xdr:colOff>
      <xdr:row>34</xdr:row>
      <xdr:rowOff>211929</xdr:rowOff>
    </xdr:to>
    <xdr:sp macro="" textlink="">
      <xdr:nvSpPr>
        <xdr:cNvPr id="9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636D2A3-CBDE-4DF4-844D-954503AC29E9}"/>
            </a:ext>
          </a:extLst>
        </xdr:cNvPr>
        <xdr:cNvSpPr/>
      </xdr:nvSpPr>
      <xdr:spPr>
        <a:xfrm>
          <a:off x="10363200" y="27586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97629</xdr:rowOff>
    </xdr:from>
    <xdr:to>
      <xdr:col>28</xdr:col>
      <xdr:colOff>0</xdr:colOff>
      <xdr:row>34</xdr:row>
      <xdr:rowOff>259554</xdr:rowOff>
    </xdr:to>
    <xdr:sp macro="" textlink="">
      <xdr:nvSpPr>
        <xdr:cNvPr id="9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D163B01-8A90-4BBA-9B66-0CE8AC4E7CAF}"/>
            </a:ext>
          </a:extLst>
        </xdr:cNvPr>
        <xdr:cNvSpPr/>
      </xdr:nvSpPr>
      <xdr:spPr>
        <a:xfrm>
          <a:off x="103632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9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3375C561-9845-4B6D-9D04-0421ED13D330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114300</xdr:rowOff>
    </xdr:from>
    <xdr:to>
      <xdr:col>28</xdr:col>
      <xdr:colOff>0</xdr:colOff>
      <xdr:row>35</xdr:row>
      <xdr:rowOff>276225</xdr:rowOff>
    </xdr:to>
    <xdr:sp macro="" textlink="">
      <xdr:nvSpPr>
        <xdr:cNvPr id="10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7039F85-098E-48D0-AD61-459D0CF0BBD0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114300</xdr:rowOff>
    </xdr:from>
    <xdr:to>
      <xdr:col>28</xdr:col>
      <xdr:colOff>0</xdr:colOff>
      <xdr:row>35</xdr:row>
      <xdr:rowOff>276225</xdr:rowOff>
    </xdr:to>
    <xdr:sp macro="" textlink="">
      <xdr:nvSpPr>
        <xdr:cNvPr id="10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C39163C-224A-47FC-B4BB-9CCAB6431853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10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B31DE35-75E7-4655-A155-3AB00AC2307D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10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363F3D5-C57B-4448-8DE9-74F4B962AD8A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116679</xdr:rowOff>
    </xdr:from>
    <xdr:to>
      <xdr:col>28</xdr:col>
      <xdr:colOff>0</xdr:colOff>
      <xdr:row>35</xdr:row>
      <xdr:rowOff>316704</xdr:rowOff>
    </xdr:to>
    <xdr:sp macro="" textlink="">
      <xdr:nvSpPr>
        <xdr:cNvPr id="10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6E1B215-5804-4BBD-B83D-746DF85CACD8}"/>
            </a:ext>
          </a:extLst>
        </xdr:cNvPr>
        <xdr:cNvSpPr/>
      </xdr:nvSpPr>
      <xdr:spPr>
        <a:xfrm>
          <a:off x="103632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104775</xdr:rowOff>
    </xdr:from>
    <xdr:to>
      <xdr:col>28</xdr:col>
      <xdr:colOff>0</xdr:colOff>
      <xdr:row>35</xdr:row>
      <xdr:rowOff>238125</xdr:rowOff>
    </xdr:to>
    <xdr:sp macro="" textlink="">
      <xdr:nvSpPr>
        <xdr:cNvPr id="10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C6314D8-CE60-44DB-8755-BC1822A27E5F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104775</xdr:rowOff>
    </xdr:from>
    <xdr:to>
      <xdr:col>28</xdr:col>
      <xdr:colOff>0</xdr:colOff>
      <xdr:row>35</xdr:row>
      <xdr:rowOff>238125</xdr:rowOff>
    </xdr:to>
    <xdr:sp macro="" textlink="">
      <xdr:nvSpPr>
        <xdr:cNvPr id="1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2133A1F-8AA8-4A75-B297-3E6DDE928218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78579</xdr:rowOff>
    </xdr:from>
    <xdr:to>
      <xdr:col>28</xdr:col>
      <xdr:colOff>0</xdr:colOff>
      <xdr:row>35</xdr:row>
      <xdr:rowOff>211929</xdr:rowOff>
    </xdr:to>
    <xdr:sp macro="" textlink="">
      <xdr:nvSpPr>
        <xdr:cNvPr id="1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F8BF1A6-6B00-4ACB-AAF3-7ACD5B29748C}"/>
            </a:ext>
          </a:extLst>
        </xdr:cNvPr>
        <xdr:cNvSpPr/>
      </xdr:nvSpPr>
      <xdr:spPr>
        <a:xfrm>
          <a:off x="103632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97629</xdr:rowOff>
    </xdr:from>
    <xdr:to>
      <xdr:col>28</xdr:col>
      <xdr:colOff>0</xdr:colOff>
      <xdr:row>35</xdr:row>
      <xdr:rowOff>259554</xdr:rowOff>
    </xdr:to>
    <xdr:sp macro="" textlink="">
      <xdr:nvSpPr>
        <xdr:cNvPr id="1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99F11D-E346-4455-8905-670987F5DBB9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48</xdr:row>
      <xdr:rowOff>73820</xdr:rowOff>
    </xdr:from>
    <xdr:to>
      <xdr:col>28</xdr:col>
      <xdr:colOff>0</xdr:colOff>
      <xdr:row>48</xdr:row>
      <xdr:rowOff>235745</xdr:rowOff>
    </xdr:to>
    <xdr:sp macro="" textlink="">
      <xdr:nvSpPr>
        <xdr:cNvPr id="12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B8DA7AF3-524F-4BF6-9DA3-6B550D273BFA}"/>
            </a:ext>
          </a:extLst>
        </xdr:cNvPr>
        <xdr:cNvSpPr/>
      </xdr:nvSpPr>
      <xdr:spPr>
        <a:xfrm>
          <a:off x="10363200" y="34906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48</xdr:row>
      <xdr:rowOff>97629</xdr:rowOff>
    </xdr:from>
    <xdr:to>
      <xdr:col>28</xdr:col>
      <xdr:colOff>0</xdr:colOff>
      <xdr:row>48</xdr:row>
      <xdr:rowOff>259554</xdr:rowOff>
    </xdr:to>
    <xdr:sp macro="" textlink="">
      <xdr:nvSpPr>
        <xdr:cNvPr id="12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5FAA08C2-380D-499E-8C32-6531C9AAB242}"/>
            </a:ext>
          </a:extLst>
        </xdr:cNvPr>
        <xdr:cNvSpPr/>
      </xdr:nvSpPr>
      <xdr:spPr>
        <a:xfrm>
          <a:off x="10363200" y="3493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88104</xdr:rowOff>
    </xdr:from>
    <xdr:to>
      <xdr:col>28</xdr:col>
      <xdr:colOff>0</xdr:colOff>
      <xdr:row>9</xdr:row>
      <xdr:rowOff>250029</xdr:rowOff>
    </xdr:to>
    <xdr:sp macro="" textlink="">
      <xdr:nvSpPr>
        <xdr:cNvPr id="1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B95E873-EF1B-41B9-96B2-E3F2BD6BC73B}"/>
            </a:ext>
          </a:extLst>
        </xdr:cNvPr>
        <xdr:cNvSpPr/>
      </xdr:nvSpPr>
      <xdr:spPr>
        <a:xfrm>
          <a:off x="10363200" y="6565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116679</xdr:rowOff>
    </xdr:from>
    <xdr:to>
      <xdr:col>28</xdr:col>
      <xdr:colOff>0</xdr:colOff>
      <xdr:row>9</xdr:row>
      <xdr:rowOff>316704</xdr:rowOff>
    </xdr:to>
    <xdr:sp macro="" textlink="">
      <xdr:nvSpPr>
        <xdr:cNvPr id="1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B8662A20-D705-43A6-AF32-539D8F0C407C}"/>
            </a:ext>
          </a:extLst>
        </xdr:cNvPr>
        <xdr:cNvSpPr/>
      </xdr:nvSpPr>
      <xdr:spPr>
        <a:xfrm>
          <a:off x="10363200" y="6593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104775</xdr:rowOff>
    </xdr:from>
    <xdr:to>
      <xdr:col>28</xdr:col>
      <xdr:colOff>0</xdr:colOff>
      <xdr:row>9</xdr:row>
      <xdr:rowOff>238125</xdr:rowOff>
    </xdr:to>
    <xdr:sp macro="" textlink="">
      <xdr:nvSpPr>
        <xdr:cNvPr id="1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5CB32AD-1B62-4016-890A-7EA0D8B51568}"/>
            </a:ext>
          </a:extLst>
        </xdr:cNvPr>
        <xdr:cNvSpPr/>
      </xdr:nvSpPr>
      <xdr:spPr>
        <a:xfrm>
          <a:off x="10363200" y="65817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104775</xdr:rowOff>
    </xdr:from>
    <xdr:to>
      <xdr:col>28</xdr:col>
      <xdr:colOff>0</xdr:colOff>
      <xdr:row>9</xdr:row>
      <xdr:rowOff>238125</xdr:rowOff>
    </xdr:to>
    <xdr:sp macro="" textlink="">
      <xdr:nvSpPr>
        <xdr:cNvPr id="1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08DCF19-6361-4C52-A26A-5FF3F96EA8CE}"/>
            </a:ext>
          </a:extLst>
        </xdr:cNvPr>
        <xdr:cNvSpPr/>
      </xdr:nvSpPr>
      <xdr:spPr>
        <a:xfrm>
          <a:off x="10363200" y="65817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78579</xdr:rowOff>
    </xdr:from>
    <xdr:to>
      <xdr:col>28</xdr:col>
      <xdr:colOff>0</xdr:colOff>
      <xdr:row>9</xdr:row>
      <xdr:rowOff>211929</xdr:rowOff>
    </xdr:to>
    <xdr:sp macro="" textlink="">
      <xdr:nvSpPr>
        <xdr:cNvPr id="1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290EE18-45D2-434F-9F71-1C1AE20F03CC}"/>
            </a:ext>
          </a:extLst>
        </xdr:cNvPr>
        <xdr:cNvSpPr/>
      </xdr:nvSpPr>
      <xdr:spPr>
        <a:xfrm>
          <a:off x="10363200" y="65555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97629</xdr:rowOff>
    </xdr:from>
    <xdr:to>
      <xdr:col>28</xdr:col>
      <xdr:colOff>0</xdr:colOff>
      <xdr:row>9</xdr:row>
      <xdr:rowOff>259554</xdr:rowOff>
    </xdr:to>
    <xdr:sp macro="" textlink="">
      <xdr:nvSpPr>
        <xdr:cNvPr id="1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74B3A6A-546E-4AEC-A176-31DBAF473C65}"/>
            </a:ext>
          </a:extLst>
        </xdr:cNvPr>
        <xdr:cNvSpPr/>
      </xdr:nvSpPr>
      <xdr:spPr>
        <a:xfrm>
          <a:off x="10363200" y="6574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152400</xdr:rowOff>
    </xdr:from>
    <xdr:to>
      <xdr:col>28</xdr:col>
      <xdr:colOff>0</xdr:colOff>
      <xdr:row>24</xdr:row>
      <xdr:rowOff>352425</xdr:rowOff>
    </xdr:to>
    <xdr:sp macro="" textlink="">
      <xdr:nvSpPr>
        <xdr:cNvPr id="13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D9734F16-0ABE-406A-9809-7805759BC1B5}"/>
            </a:ext>
          </a:extLst>
        </xdr:cNvPr>
        <xdr:cNvSpPr/>
      </xdr:nvSpPr>
      <xdr:spPr>
        <a:xfrm>
          <a:off x="10363200" y="156876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152400</xdr:rowOff>
    </xdr:from>
    <xdr:to>
      <xdr:col>28</xdr:col>
      <xdr:colOff>0</xdr:colOff>
      <xdr:row>24</xdr:row>
      <xdr:rowOff>352425</xdr:rowOff>
    </xdr:to>
    <xdr:sp macro="" textlink="">
      <xdr:nvSpPr>
        <xdr:cNvPr id="13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570C7948-95C2-443E-B2C2-14F77935BC8F}"/>
            </a:ext>
          </a:extLst>
        </xdr:cNvPr>
        <xdr:cNvSpPr/>
      </xdr:nvSpPr>
      <xdr:spPr>
        <a:xfrm>
          <a:off x="10363200" y="156876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307179</xdr:rowOff>
    </xdr:to>
    <xdr:sp macro="" textlink="">
      <xdr:nvSpPr>
        <xdr:cNvPr id="13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5622B542-6851-4CE7-A71A-CA745E82455F}"/>
            </a:ext>
          </a:extLst>
        </xdr:cNvPr>
        <xdr:cNvSpPr/>
      </xdr:nvSpPr>
      <xdr:spPr>
        <a:xfrm>
          <a:off x="10363200" y="15642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19</xdr:row>
      <xdr:rowOff>88104</xdr:rowOff>
    </xdr:from>
    <xdr:to>
      <xdr:col>11</xdr:col>
      <xdr:colOff>0</xdr:colOff>
      <xdr:row>19</xdr:row>
      <xdr:rowOff>250029</xdr:rowOff>
    </xdr:to>
    <xdr:sp macro="" textlink="">
      <xdr:nvSpPr>
        <xdr:cNvPr id="13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C8216FB2-3291-45EF-ABBE-FE06EE4CDE77}"/>
            </a:ext>
          </a:extLst>
        </xdr:cNvPr>
        <xdr:cNvSpPr/>
      </xdr:nvSpPr>
      <xdr:spPr>
        <a:xfrm>
          <a:off x="6248400" y="125563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0</xdr:colOff>
      <xdr:row>35</xdr:row>
      <xdr:rowOff>145254</xdr:rowOff>
    </xdr:from>
    <xdr:to>
      <xdr:col>10</xdr:col>
      <xdr:colOff>0</xdr:colOff>
      <xdr:row>37</xdr:row>
      <xdr:rowOff>0</xdr:rowOff>
    </xdr:to>
    <xdr:sp macro="" textlink="">
      <xdr:nvSpPr>
        <xdr:cNvPr id="14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59105E1A-9544-4CBF-8B79-792A969B7022}"/>
            </a:ext>
          </a:extLst>
        </xdr:cNvPr>
        <xdr:cNvSpPr/>
      </xdr:nvSpPr>
      <xdr:spPr>
        <a:xfrm>
          <a:off x="5591175" y="28139229"/>
          <a:ext cx="0" cy="10027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19</xdr:row>
      <xdr:rowOff>88104</xdr:rowOff>
    </xdr:from>
    <xdr:to>
      <xdr:col>11</xdr:col>
      <xdr:colOff>0</xdr:colOff>
      <xdr:row>19</xdr:row>
      <xdr:rowOff>250029</xdr:rowOff>
    </xdr:to>
    <xdr:sp macro="" textlink="">
      <xdr:nvSpPr>
        <xdr:cNvPr id="142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BF7045AE-D847-4E77-8D36-E41DC28416BA}"/>
            </a:ext>
          </a:extLst>
        </xdr:cNvPr>
        <xdr:cNvSpPr/>
      </xdr:nvSpPr>
      <xdr:spPr>
        <a:xfrm>
          <a:off x="6248400" y="125563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0</xdr:colOff>
      <xdr:row>35</xdr:row>
      <xdr:rowOff>145254</xdr:rowOff>
    </xdr:from>
    <xdr:to>
      <xdr:col>10</xdr:col>
      <xdr:colOff>0</xdr:colOff>
      <xdr:row>37</xdr:row>
      <xdr:rowOff>0</xdr:rowOff>
    </xdr:to>
    <xdr:sp macro="" textlink="">
      <xdr:nvSpPr>
        <xdr:cNvPr id="14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5BAB6C25-007E-4BBF-83C3-2B70222F112F}"/>
            </a:ext>
          </a:extLst>
        </xdr:cNvPr>
        <xdr:cNvSpPr/>
      </xdr:nvSpPr>
      <xdr:spPr>
        <a:xfrm>
          <a:off x="5591175" y="28139229"/>
          <a:ext cx="0" cy="10027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145254</xdr:rowOff>
    </xdr:from>
    <xdr:to>
      <xdr:col>28</xdr:col>
      <xdr:colOff>0</xdr:colOff>
      <xdr:row>35</xdr:row>
      <xdr:rowOff>402429</xdr:rowOff>
    </xdr:to>
    <xdr:sp macro="" textlink="">
      <xdr:nvSpPr>
        <xdr:cNvPr id="15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177D607B-8DED-4152-BF2D-D6D65B5EFC54}"/>
            </a:ext>
          </a:extLst>
        </xdr:cNvPr>
        <xdr:cNvSpPr/>
      </xdr:nvSpPr>
      <xdr:spPr>
        <a:xfrm>
          <a:off x="10363200" y="2813922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145254</xdr:rowOff>
    </xdr:from>
    <xdr:to>
      <xdr:col>28</xdr:col>
      <xdr:colOff>0</xdr:colOff>
      <xdr:row>35</xdr:row>
      <xdr:rowOff>402429</xdr:rowOff>
    </xdr:to>
    <xdr:sp macro="" textlink="">
      <xdr:nvSpPr>
        <xdr:cNvPr id="15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E9EB45C-6E6B-4012-8370-6080A6AFB9E3}"/>
            </a:ext>
          </a:extLst>
        </xdr:cNvPr>
        <xdr:cNvSpPr/>
      </xdr:nvSpPr>
      <xdr:spPr>
        <a:xfrm>
          <a:off x="10363200" y="2813922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15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65924595-E87D-407C-B420-DC208BE9A646}"/>
            </a:ext>
          </a:extLst>
        </xdr:cNvPr>
        <xdr:cNvSpPr/>
      </xdr:nvSpPr>
      <xdr:spPr>
        <a:xfrm>
          <a:off x="62484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0</xdr:rowOff>
    </xdr:from>
    <xdr:to>
      <xdr:col>11</xdr:col>
      <xdr:colOff>0</xdr:colOff>
      <xdr:row>35</xdr:row>
      <xdr:rowOff>0</xdr:rowOff>
    </xdr:to>
    <xdr:sp macro="" textlink="">
      <xdr:nvSpPr>
        <xdr:cNvPr id="159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25910359-416E-4368-99F6-AD9CB76791C5}"/>
            </a:ext>
          </a:extLst>
        </xdr:cNvPr>
        <xdr:cNvSpPr/>
      </xdr:nvSpPr>
      <xdr:spPr>
        <a:xfrm>
          <a:off x="6248400" y="279939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107154</xdr:rowOff>
    </xdr:from>
    <xdr:to>
      <xdr:col>11</xdr:col>
      <xdr:colOff>0</xdr:colOff>
      <xdr:row>38</xdr:row>
      <xdr:rowOff>5158</xdr:rowOff>
    </xdr:to>
    <xdr:sp macro="" textlink="">
      <xdr:nvSpPr>
        <xdr:cNvPr id="160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C79020F2-268B-4B15-8752-4B0FDCDE726E}"/>
            </a:ext>
          </a:extLst>
        </xdr:cNvPr>
        <xdr:cNvSpPr/>
      </xdr:nvSpPr>
      <xdr:spPr>
        <a:xfrm>
          <a:off x="6248400" y="29244129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107154</xdr:rowOff>
    </xdr:from>
    <xdr:to>
      <xdr:col>11</xdr:col>
      <xdr:colOff>0</xdr:colOff>
      <xdr:row>42</xdr:row>
      <xdr:rowOff>297654</xdr:rowOff>
    </xdr:to>
    <xdr:sp macro="" textlink="">
      <xdr:nvSpPr>
        <xdr:cNvPr id="161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514D727D-1E69-46F6-8AD2-6A0C82E413C7}"/>
            </a:ext>
          </a:extLst>
        </xdr:cNvPr>
        <xdr:cNvSpPr/>
      </xdr:nvSpPr>
      <xdr:spPr>
        <a:xfrm>
          <a:off x="6248400" y="30749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88104</xdr:rowOff>
    </xdr:from>
    <xdr:to>
      <xdr:col>11</xdr:col>
      <xdr:colOff>0</xdr:colOff>
      <xdr:row>45</xdr:row>
      <xdr:rowOff>0</xdr:rowOff>
    </xdr:to>
    <xdr:sp macro="" textlink="">
      <xdr:nvSpPr>
        <xdr:cNvPr id="162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A7F4363D-D7AB-436C-AEDE-62D272875DF9}"/>
            </a:ext>
          </a:extLst>
        </xdr:cNvPr>
        <xdr:cNvSpPr/>
      </xdr:nvSpPr>
      <xdr:spPr>
        <a:xfrm>
          <a:off x="6248400" y="30968154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163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DE84E144-BB93-448E-989D-992A1C847CF3}"/>
            </a:ext>
          </a:extLst>
        </xdr:cNvPr>
        <xdr:cNvSpPr/>
      </xdr:nvSpPr>
      <xdr:spPr>
        <a:xfrm>
          <a:off x="6248400" y="31206279"/>
          <a:ext cx="0" cy="138366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166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6DE445A8-FB11-4D9C-94CD-5575F8EC6F10}"/>
            </a:ext>
          </a:extLst>
        </xdr:cNvPr>
        <xdr:cNvSpPr/>
      </xdr:nvSpPr>
      <xdr:spPr>
        <a:xfrm>
          <a:off x="624840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97629</xdr:rowOff>
    </xdr:from>
    <xdr:to>
      <xdr:col>11</xdr:col>
      <xdr:colOff>0</xdr:colOff>
      <xdr:row>8</xdr:row>
      <xdr:rowOff>259554</xdr:rowOff>
    </xdr:to>
    <xdr:sp macro="" textlink="">
      <xdr:nvSpPr>
        <xdr:cNvPr id="1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2B68012-617A-446B-9CBA-706041BAF434}"/>
            </a:ext>
          </a:extLst>
        </xdr:cNvPr>
        <xdr:cNvSpPr/>
      </xdr:nvSpPr>
      <xdr:spPr>
        <a:xfrm>
          <a:off x="6248400" y="2183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0</xdr:rowOff>
    </xdr:from>
    <xdr:to>
      <xdr:col>11</xdr:col>
      <xdr:colOff>0</xdr:colOff>
      <xdr:row>22</xdr:row>
      <xdr:rowOff>0</xdr:rowOff>
    </xdr:to>
    <xdr:sp macro="" textlink="">
      <xdr:nvSpPr>
        <xdr:cNvPr id="16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8486B8F2-6CCE-430A-8AD6-2347BF64168C}"/>
            </a:ext>
          </a:extLst>
        </xdr:cNvPr>
        <xdr:cNvSpPr/>
      </xdr:nvSpPr>
      <xdr:spPr>
        <a:xfrm>
          <a:off x="6248400" y="12468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170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775BA7BF-DA74-45BA-8DB0-5049F1524FB1}"/>
            </a:ext>
          </a:extLst>
        </xdr:cNvPr>
        <xdr:cNvSpPr/>
      </xdr:nvSpPr>
      <xdr:spPr>
        <a:xfrm>
          <a:off x="62484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27</xdr:col>
      <xdr:colOff>97629</xdr:colOff>
      <xdr:row>32</xdr:row>
      <xdr:rowOff>0</xdr:rowOff>
    </xdr:from>
    <xdr:to>
      <xdr:col>27</xdr:col>
      <xdr:colOff>295571</xdr:colOff>
      <xdr:row>32</xdr:row>
      <xdr:rowOff>0</xdr:rowOff>
    </xdr:to>
    <xdr:sp macro="" textlink="">
      <xdr:nvSpPr>
        <xdr:cNvPr id="171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34D407CB-A028-4FDD-8348-058CC296B503}"/>
            </a:ext>
          </a:extLst>
        </xdr:cNvPr>
        <xdr:cNvSpPr/>
      </xdr:nvSpPr>
      <xdr:spPr>
        <a:xfrm>
          <a:off x="9727404" y="26412825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172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FB3CB80B-A7A2-4FA5-80C4-EDC35032BF31}"/>
            </a:ext>
          </a:extLst>
        </xdr:cNvPr>
        <xdr:cNvSpPr/>
      </xdr:nvSpPr>
      <xdr:spPr>
        <a:xfrm>
          <a:off x="6248400" y="332994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50005</xdr:rowOff>
    </xdr:from>
    <xdr:to>
      <xdr:col>11</xdr:col>
      <xdr:colOff>0</xdr:colOff>
      <xdr:row>50</xdr:row>
      <xdr:rowOff>192880</xdr:rowOff>
    </xdr:to>
    <xdr:sp macro="" textlink="">
      <xdr:nvSpPr>
        <xdr:cNvPr id="17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BE96B780-A5DC-4E69-877C-5AE9D0C7D08B}"/>
            </a:ext>
          </a:extLst>
        </xdr:cNvPr>
        <xdr:cNvSpPr/>
      </xdr:nvSpPr>
      <xdr:spPr>
        <a:xfrm>
          <a:off x="6248400" y="341590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50005</xdr:rowOff>
    </xdr:from>
    <xdr:to>
      <xdr:col>11</xdr:col>
      <xdr:colOff>0</xdr:colOff>
      <xdr:row>35</xdr:row>
      <xdr:rowOff>192880</xdr:rowOff>
    </xdr:to>
    <xdr:sp macro="" textlink="">
      <xdr:nvSpPr>
        <xdr:cNvPr id="17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84047660-AFCC-41CD-864E-F8A8147C83BB}"/>
            </a:ext>
          </a:extLst>
        </xdr:cNvPr>
        <xdr:cNvSpPr/>
      </xdr:nvSpPr>
      <xdr:spPr>
        <a:xfrm>
          <a:off x="6248400" y="280439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107154</xdr:rowOff>
    </xdr:from>
    <xdr:to>
      <xdr:col>11</xdr:col>
      <xdr:colOff>0</xdr:colOff>
      <xdr:row>24</xdr:row>
      <xdr:rowOff>297654</xdr:rowOff>
    </xdr:to>
    <xdr:sp macro="" textlink="">
      <xdr:nvSpPr>
        <xdr:cNvPr id="175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31907E4-BAEE-4FBF-95B8-E27F55F93116}"/>
            </a:ext>
          </a:extLst>
        </xdr:cNvPr>
        <xdr:cNvSpPr/>
      </xdr:nvSpPr>
      <xdr:spPr>
        <a:xfrm>
          <a:off x="6248400" y="22328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107154</xdr:rowOff>
    </xdr:from>
    <xdr:to>
      <xdr:col>11</xdr:col>
      <xdr:colOff>0</xdr:colOff>
      <xdr:row>24</xdr:row>
      <xdr:rowOff>297654</xdr:rowOff>
    </xdr:to>
    <xdr:sp macro="" textlink="">
      <xdr:nvSpPr>
        <xdr:cNvPr id="176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300B711A-98DD-451D-8E57-DCE574F6F319}"/>
            </a:ext>
          </a:extLst>
        </xdr:cNvPr>
        <xdr:cNvSpPr/>
      </xdr:nvSpPr>
      <xdr:spPr>
        <a:xfrm>
          <a:off x="6248400" y="22328979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77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3DFCCAC-FE3A-430D-8A55-40404B4415AC}"/>
            </a:ext>
          </a:extLst>
        </xdr:cNvPr>
        <xdr:cNvSpPr/>
      </xdr:nvSpPr>
      <xdr:spPr>
        <a:xfrm>
          <a:off x="62484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78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3E374875-E18A-4151-9EBC-2EF598A7E296}"/>
            </a:ext>
          </a:extLst>
        </xdr:cNvPr>
        <xdr:cNvSpPr/>
      </xdr:nvSpPr>
      <xdr:spPr>
        <a:xfrm>
          <a:off x="6248400" y="236624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71436</xdr:rowOff>
    </xdr:from>
    <xdr:to>
      <xdr:col>11</xdr:col>
      <xdr:colOff>0</xdr:colOff>
      <xdr:row>24</xdr:row>
      <xdr:rowOff>261936</xdr:rowOff>
    </xdr:to>
    <xdr:sp macro="" textlink="">
      <xdr:nvSpPr>
        <xdr:cNvPr id="179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49286807-52D9-465D-B937-576E23956895}"/>
            </a:ext>
          </a:extLst>
        </xdr:cNvPr>
        <xdr:cNvSpPr/>
      </xdr:nvSpPr>
      <xdr:spPr>
        <a:xfrm>
          <a:off x="6248400" y="22293261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18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E9D480A9-FE6D-4466-8E91-DEA3A9D28032}"/>
            </a:ext>
          </a:extLst>
        </xdr:cNvPr>
        <xdr:cNvSpPr/>
      </xdr:nvSpPr>
      <xdr:spPr>
        <a:xfrm>
          <a:off x="6248400" y="27632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181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18F7346B-9215-476C-AEF4-DD9D8ABE8A20}"/>
            </a:ext>
          </a:extLst>
        </xdr:cNvPr>
        <xdr:cNvSpPr/>
      </xdr:nvSpPr>
      <xdr:spPr>
        <a:xfrm>
          <a:off x="6248400" y="27632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142875</xdr:rowOff>
    </xdr:from>
    <xdr:to>
      <xdr:col>11</xdr:col>
      <xdr:colOff>0</xdr:colOff>
      <xdr:row>38</xdr:row>
      <xdr:rowOff>2978</xdr:rowOff>
    </xdr:to>
    <xdr:sp macro="" textlink="">
      <xdr:nvSpPr>
        <xdr:cNvPr id="182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9279FFCA-F707-4EB3-9CA5-532358725471}"/>
            </a:ext>
          </a:extLst>
        </xdr:cNvPr>
        <xdr:cNvSpPr/>
      </xdr:nvSpPr>
      <xdr:spPr>
        <a:xfrm>
          <a:off x="6248400" y="29279850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142875</xdr:rowOff>
    </xdr:from>
    <xdr:to>
      <xdr:col>11</xdr:col>
      <xdr:colOff>0</xdr:colOff>
      <xdr:row>38</xdr:row>
      <xdr:rowOff>2978</xdr:rowOff>
    </xdr:to>
    <xdr:sp macro="" textlink="">
      <xdr:nvSpPr>
        <xdr:cNvPr id="183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22D0287F-7B63-4CC5-B2DC-63B86A35AC4D}"/>
            </a:ext>
          </a:extLst>
        </xdr:cNvPr>
        <xdr:cNvSpPr/>
      </xdr:nvSpPr>
      <xdr:spPr>
        <a:xfrm>
          <a:off x="6248400" y="29279850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142875</xdr:rowOff>
    </xdr:from>
    <xdr:to>
      <xdr:col>11</xdr:col>
      <xdr:colOff>0</xdr:colOff>
      <xdr:row>42</xdr:row>
      <xdr:rowOff>333375</xdr:rowOff>
    </xdr:to>
    <xdr:sp macro="" textlink="">
      <xdr:nvSpPr>
        <xdr:cNvPr id="184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6FEF43AC-61E6-4522-8998-2DE2B33B1AD9}"/>
            </a:ext>
          </a:extLst>
        </xdr:cNvPr>
        <xdr:cNvSpPr/>
      </xdr:nvSpPr>
      <xdr:spPr>
        <a:xfrm>
          <a:off x="6248400" y="30784800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142875</xdr:rowOff>
    </xdr:from>
    <xdr:to>
      <xdr:col>11</xdr:col>
      <xdr:colOff>0</xdr:colOff>
      <xdr:row>42</xdr:row>
      <xdr:rowOff>333375</xdr:rowOff>
    </xdr:to>
    <xdr:sp macro="" textlink="">
      <xdr:nvSpPr>
        <xdr:cNvPr id="185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9853CBB4-DC78-4F15-A6BD-CA6F79ADACD8}"/>
            </a:ext>
          </a:extLst>
        </xdr:cNvPr>
        <xdr:cNvSpPr/>
      </xdr:nvSpPr>
      <xdr:spPr>
        <a:xfrm>
          <a:off x="6248400" y="30784800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186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B5D3DCC1-3CDC-4301-801C-90DD3977D018}"/>
            </a:ext>
          </a:extLst>
        </xdr:cNvPr>
        <xdr:cNvSpPr/>
      </xdr:nvSpPr>
      <xdr:spPr>
        <a:xfrm>
          <a:off x="6248400" y="31242000"/>
          <a:ext cx="0" cy="1345882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187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BBC0EE01-1C6F-433E-BE07-610D6ACFADB4}"/>
            </a:ext>
          </a:extLst>
        </xdr:cNvPr>
        <xdr:cNvSpPr/>
      </xdr:nvSpPr>
      <xdr:spPr>
        <a:xfrm>
          <a:off x="6248400" y="31242000"/>
          <a:ext cx="0" cy="1345882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191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9C586D95-E076-4E2C-88C8-78C8D7009582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192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C1CA5E5E-E2E4-41DC-97F8-62D24AF1E339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19</xdr:row>
      <xdr:rowOff>152400</xdr:rowOff>
    </xdr:from>
    <xdr:to>
      <xdr:col>11</xdr:col>
      <xdr:colOff>0</xdr:colOff>
      <xdr:row>19</xdr:row>
      <xdr:rowOff>352425</xdr:rowOff>
    </xdr:to>
    <xdr:sp macro="" textlink="">
      <xdr:nvSpPr>
        <xdr:cNvPr id="196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3FFE36B3-419A-4927-A760-8400A090E40C}"/>
            </a:ext>
          </a:extLst>
        </xdr:cNvPr>
        <xdr:cNvSpPr/>
      </xdr:nvSpPr>
      <xdr:spPr>
        <a:xfrm>
          <a:off x="6248400" y="126206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19</xdr:row>
      <xdr:rowOff>152400</xdr:rowOff>
    </xdr:from>
    <xdr:to>
      <xdr:col>11</xdr:col>
      <xdr:colOff>0</xdr:colOff>
      <xdr:row>19</xdr:row>
      <xdr:rowOff>352425</xdr:rowOff>
    </xdr:to>
    <xdr:sp macro="" textlink="">
      <xdr:nvSpPr>
        <xdr:cNvPr id="197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5048511B-5D2C-4642-8AEF-57D59994F2CC}"/>
            </a:ext>
          </a:extLst>
        </xdr:cNvPr>
        <xdr:cNvSpPr/>
      </xdr:nvSpPr>
      <xdr:spPr>
        <a:xfrm>
          <a:off x="6248400" y="126206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19</xdr:row>
      <xdr:rowOff>107154</xdr:rowOff>
    </xdr:from>
    <xdr:to>
      <xdr:col>11</xdr:col>
      <xdr:colOff>0</xdr:colOff>
      <xdr:row>19</xdr:row>
      <xdr:rowOff>307179</xdr:rowOff>
    </xdr:to>
    <xdr:sp macro="" textlink="">
      <xdr:nvSpPr>
        <xdr:cNvPr id="198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A8021FF1-76BE-4796-8C13-474138876064}"/>
            </a:ext>
          </a:extLst>
        </xdr:cNvPr>
        <xdr:cNvSpPr/>
      </xdr:nvSpPr>
      <xdr:spPr>
        <a:xfrm>
          <a:off x="6248400" y="125753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88104</xdr:rowOff>
    </xdr:from>
    <xdr:to>
      <xdr:col>11</xdr:col>
      <xdr:colOff>0</xdr:colOff>
      <xdr:row>6</xdr:row>
      <xdr:rowOff>240504</xdr:rowOff>
    </xdr:to>
    <xdr:sp macro="" textlink="">
      <xdr:nvSpPr>
        <xdr:cNvPr id="19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5F89AE9-F576-42D9-9393-D9C8475459A3}"/>
            </a:ext>
          </a:extLst>
        </xdr:cNvPr>
        <xdr:cNvSpPr/>
      </xdr:nvSpPr>
      <xdr:spPr>
        <a:xfrm>
          <a:off x="6248400" y="92321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116679</xdr:rowOff>
    </xdr:from>
    <xdr:to>
      <xdr:col>11</xdr:col>
      <xdr:colOff>0</xdr:colOff>
      <xdr:row>6</xdr:row>
      <xdr:rowOff>316704</xdr:rowOff>
    </xdr:to>
    <xdr:sp macro="" textlink="">
      <xdr:nvSpPr>
        <xdr:cNvPr id="2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BF8BFD45-EE3B-4D50-AF50-0AABFFC5AF0C}"/>
            </a:ext>
          </a:extLst>
        </xdr:cNvPr>
        <xdr:cNvSpPr/>
      </xdr:nvSpPr>
      <xdr:spPr>
        <a:xfrm>
          <a:off x="6248400" y="9260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114300</xdr:rowOff>
    </xdr:from>
    <xdr:to>
      <xdr:col>11</xdr:col>
      <xdr:colOff>0</xdr:colOff>
      <xdr:row>6</xdr:row>
      <xdr:rowOff>257175</xdr:rowOff>
    </xdr:to>
    <xdr:sp macro="" textlink="">
      <xdr:nvSpPr>
        <xdr:cNvPr id="2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6091421-624C-4D87-933B-041D21F43E6A}"/>
            </a:ext>
          </a:extLst>
        </xdr:cNvPr>
        <xdr:cNvSpPr/>
      </xdr:nvSpPr>
      <xdr:spPr>
        <a:xfrm>
          <a:off x="6248400" y="925830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114300</xdr:rowOff>
    </xdr:from>
    <xdr:to>
      <xdr:col>11</xdr:col>
      <xdr:colOff>0</xdr:colOff>
      <xdr:row>6</xdr:row>
      <xdr:rowOff>257175</xdr:rowOff>
    </xdr:to>
    <xdr:sp macro="" textlink="">
      <xdr:nvSpPr>
        <xdr:cNvPr id="2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EE04ACE-C317-4693-8523-BE31594098F5}"/>
            </a:ext>
          </a:extLst>
        </xdr:cNvPr>
        <xdr:cNvSpPr/>
      </xdr:nvSpPr>
      <xdr:spPr>
        <a:xfrm>
          <a:off x="6248400" y="925830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221454</xdr:rowOff>
    </xdr:to>
    <xdr:sp macro="" textlink="">
      <xdr:nvSpPr>
        <xdr:cNvPr id="2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37FECD4-B5F3-49AB-BA19-9A9B342C8986}"/>
            </a:ext>
          </a:extLst>
        </xdr:cNvPr>
        <xdr:cNvSpPr/>
      </xdr:nvSpPr>
      <xdr:spPr>
        <a:xfrm>
          <a:off x="6248400" y="9222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2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4F2C1FD-CA0D-4025-8FB7-B2FB66C3D94D}"/>
            </a:ext>
          </a:extLst>
        </xdr:cNvPr>
        <xdr:cNvSpPr/>
      </xdr:nvSpPr>
      <xdr:spPr>
        <a:xfrm>
          <a:off x="6248400" y="9251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21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303828F-2DFD-4172-B274-FAF57A2996F2}"/>
            </a:ext>
          </a:extLst>
        </xdr:cNvPr>
        <xdr:cNvSpPr/>
      </xdr:nvSpPr>
      <xdr:spPr>
        <a:xfrm>
          <a:off x="6248400" y="232219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21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DC01999-B38E-404C-A8D1-85C8B789767D}"/>
            </a:ext>
          </a:extLst>
        </xdr:cNvPr>
        <xdr:cNvSpPr/>
      </xdr:nvSpPr>
      <xdr:spPr>
        <a:xfrm>
          <a:off x="6248400" y="232219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21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B3F0FCC-9820-4649-84ED-745B9D938E3A}"/>
            </a:ext>
          </a:extLst>
        </xdr:cNvPr>
        <xdr:cNvSpPr/>
      </xdr:nvSpPr>
      <xdr:spPr>
        <a:xfrm>
          <a:off x="62484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2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D5256C7-7F25-4BC8-BF1C-5CFFDFD622F0}"/>
            </a:ext>
          </a:extLst>
        </xdr:cNvPr>
        <xdr:cNvSpPr/>
      </xdr:nvSpPr>
      <xdr:spPr>
        <a:xfrm>
          <a:off x="62484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116679</xdr:rowOff>
    </xdr:from>
    <xdr:to>
      <xdr:col>11</xdr:col>
      <xdr:colOff>0</xdr:colOff>
      <xdr:row>30</xdr:row>
      <xdr:rowOff>316704</xdr:rowOff>
    </xdr:to>
    <xdr:sp macro="" textlink="">
      <xdr:nvSpPr>
        <xdr:cNvPr id="2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C43CB69-1079-47BF-BD0A-251077442FDD}"/>
            </a:ext>
          </a:extLst>
        </xdr:cNvPr>
        <xdr:cNvSpPr/>
      </xdr:nvSpPr>
      <xdr:spPr>
        <a:xfrm>
          <a:off x="6248400" y="232243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2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A760097-7723-45FE-9D37-E0ED4BDADB11}"/>
            </a:ext>
          </a:extLst>
        </xdr:cNvPr>
        <xdr:cNvSpPr/>
      </xdr:nvSpPr>
      <xdr:spPr>
        <a:xfrm>
          <a:off x="6248400" y="232124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74C39232-47AA-43BD-95AF-827BB541A7E8}"/>
            </a:ext>
          </a:extLst>
        </xdr:cNvPr>
        <xdr:cNvSpPr/>
      </xdr:nvSpPr>
      <xdr:spPr>
        <a:xfrm>
          <a:off x="6248400" y="232124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78579</xdr:rowOff>
    </xdr:from>
    <xdr:to>
      <xdr:col>11</xdr:col>
      <xdr:colOff>0</xdr:colOff>
      <xdr:row>30</xdr:row>
      <xdr:rowOff>211929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F4A0ABA-7362-41BD-A378-DE20D9849076}"/>
            </a:ext>
          </a:extLst>
        </xdr:cNvPr>
        <xdr:cNvSpPr/>
      </xdr:nvSpPr>
      <xdr:spPr>
        <a:xfrm>
          <a:off x="6248400" y="231862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81434C5-E328-4736-8FEE-05EA110BEBEB}"/>
            </a:ext>
          </a:extLst>
        </xdr:cNvPr>
        <xdr:cNvSpPr/>
      </xdr:nvSpPr>
      <xdr:spPr>
        <a:xfrm>
          <a:off x="62484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22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BC0F169-2480-4493-9FDE-6D8418F42CF1}"/>
            </a:ext>
          </a:extLst>
        </xdr:cNvPr>
        <xdr:cNvSpPr/>
      </xdr:nvSpPr>
      <xdr:spPr>
        <a:xfrm>
          <a:off x="6248400" y="236886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22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FF46FE9-F325-4B90-A8E7-6C67B4DBC093}"/>
            </a:ext>
          </a:extLst>
        </xdr:cNvPr>
        <xdr:cNvSpPr/>
      </xdr:nvSpPr>
      <xdr:spPr>
        <a:xfrm>
          <a:off x="6248400" y="236886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22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256AEEC-FDED-41C2-8883-B8CB58D3153A}"/>
            </a:ext>
          </a:extLst>
        </xdr:cNvPr>
        <xdr:cNvSpPr/>
      </xdr:nvSpPr>
      <xdr:spPr>
        <a:xfrm>
          <a:off x="62484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22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74CF94C-A5B2-487B-AD35-4CABAA34C5DA}"/>
            </a:ext>
          </a:extLst>
        </xdr:cNvPr>
        <xdr:cNvSpPr/>
      </xdr:nvSpPr>
      <xdr:spPr>
        <a:xfrm>
          <a:off x="62484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22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BFA9AB3-A551-4F89-A884-A85453FE5C60}"/>
            </a:ext>
          </a:extLst>
        </xdr:cNvPr>
        <xdr:cNvSpPr/>
      </xdr:nvSpPr>
      <xdr:spPr>
        <a:xfrm>
          <a:off x="6248400" y="236910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23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7F2799D-68BB-4606-A77D-298E727E81CF}"/>
            </a:ext>
          </a:extLst>
        </xdr:cNvPr>
        <xdr:cNvSpPr/>
      </xdr:nvSpPr>
      <xdr:spPr>
        <a:xfrm>
          <a:off x="6248400" y="236791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23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B8C6563-8274-424C-A363-78A5B777F403}"/>
            </a:ext>
          </a:extLst>
        </xdr:cNvPr>
        <xdr:cNvSpPr/>
      </xdr:nvSpPr>
      <xdr:spPr>
        <a:xfrm>
          <a:off x="6248400" y="236791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23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D096156-717F-422A-8EF6-A7F5FCBEE7FA}"/>
            </a:ext>
          </a:extLst>
        </xdr:cNvPr>
        <xdr:cNvSpPr/>
      </xdr:nvSpPr>
      <xdr:spPr>
        <a:xfrm>
          <a:off x="6248400" y="236529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23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7E1F9BF7-7DF0-4E4C-A194-17D609CF1911}"/>
            </a:ext>
          </a:extLst>
        </xdr:cNvPr>
        <xdr:cNvSpPr/>
      </xdr:nvSpPr>
      <xdr:spPr>
        <a:xfrm>
          <a:off x="6248400" y="23672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2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A22E0100-9D87-40EE-BC6B-47B895FEC5C4}"/>
            </a:ext>
          </a:extLst>
        </xdr:cNvPr>
        <xdr:cNvSpPr/>
      </xdr:nvSpPr>
      <xdr:spPr>
        <a:xfrm>
          <a:off x="62484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24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76EBF3BB-C236-4F2D-8142-22E635670C16}"/>
            </a:ext>
          </a:extLst>
        </xdr:cNvPr>
        <xdr:cNvSpPr/>
      </xdr:nvSpPr>
      <xdr:spPr>
        <a:xfrm>
          <a:off x="62484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24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AD3C3C3-1B04-4C6A-A8E5-0359F109351E}"/>
            </a:ext>
          </a:extLst>
        </xdr:cNvPr>
        <xdr:cNvSpPr/>
      </xdr:nvSpPr>
      <xdr:spPr>
        <a:xfrm>
          <a:off x="62484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24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DFAEE1C-A31B-4D2B-97A0-0C7C9B78AAC5}"/>
            </a:ext>
          </a:extLst>
        </xdr:cNvPr>
        <xdr:cNvSpPr/>
      </xdr:nvSpPr>
      <xdr:spPr>
        <a:xfrm>
          <a:off x="62484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24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58C818D-18B2-4EFE-803C-B3F9BCD169D0}"/>
            </a:ext>
          </a:extLst>
        </xdr:cNvPr>
        <xdr:cNvSpPr/>
      </xdr:nvSpPr>
      <xdr:spPr>
        <a:xfrm>
          <a:off x="62484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107154</xdr:rowOff>
    </xdr:from>
    <xdr:to>
      <xdr:col>11</xdr:col>
      <xdr:colOff>0</xdr:colOff>
      <xdr:row>34</xdr:row>
      <xdr:rowOff>297654</xdr:rowOff>
    </xdr:to>
    <xdr:sp macro="" textlink="">
      <xdr:nvSpPr>
        <xdr:cNvPr id="248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E228C6D3-C4BB-4C9A-9AC1-A9902EE9EA73}"/>
            </a:ext>
          </a:extLst>
        </xdr:cNvPr>
        <xdr:cNvSpPr/>
      </xdr:nvSpPr>
      <xdr:spPr>
        <a:xfrm>
          <a:off x="6248400" y="276153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24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28B2E334-C1FF-4FCD-856D-A4708321A1FB}"/>
            </a:ext>
          </a:extLst>
        </xdr:cNvPr>
        <xdr:cNvSpPr/>
      </xdr:nvSpPr>
      <xdr:spPr>
        <a:xfrm>
          <a:off x="62484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25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7CB78AC-E381-4F06-AF28-9F6E57861F34}"/>
            </a:ext>
          </a:extLst>
        </xdr:cNvPr>
        <xdr:cNvSpPr/>
      </xdr:nvSpPr>
      <xdr:spPr>
        <a:xfrm>
          <a:off x="6248400" y="27622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25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A2DEE59-3354-4EE0-A482-218655AF4AAC}"/>
            </a:ext>
          </a:extLst>
        </xdr:cNvPr>
        <xdr:cNvSpPr/>
      </xdr:nvSpPr>
      <xdr:spPr>
        <a:xfrm>
          <a:off x="6248400" y="27622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25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6A42D0B-4703-47A9-89E4-7560C27BEB37}"/>
            </a:ext>
          </a:extLst>
        </xdr:cNvPr>
        <xdr:cNvSpPr/>
      </xdr:nvSpPr>
      <xdr:spPr>
        <a:xfrm>
          <a:off x="62484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25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A6C0B4A-0F9B-4B59-8AA8-98469A7CFC90}"/>
            </a:ext>
          </a:extLst>
        </xdr:cNvPr>
        <xdr:cNvSpPr/>
      </xdr:nvSpPr>
      <xdr:spPr>
        <a:xfrm>
          <a:off x="62484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116679</xdr:rowOff>
    </xdr:from>
    <xdr:to>
      <xdr:col>11</xdr:col>
      <xdr:colOff>0</xdr:colOff>
      <xdr:row>34</xdr:row>
      <xdr:rowOff>316704</xdr:rowOff>
    </xdr:to>
    <xdr:sp macro="" textlink="">
      <xdr:nvSpPr>
        <xdr:cNvPr id="2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55DD1FC-85F0-486B-9EE3-971027AFB48F}"/>
            </a:ext>
          </a:extLst>
        </xdr:cNvPr>
        <xdr:cNvSpPr/>
      </xdr:nvSpPr>
      <xdr:spPr>
        <a:xfrm>
          <a:off x="6248400" y="27624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25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086521C-9B80-4CBF-B1B2-C26B3A873621}"/>
            </a:ext>
          </a:extLst>
        </xdr:cNvPr>
        <xdr:cNvSpPr/>
      </xdr:nvSpPr>
      <xdr:spPr>
        <a:xfrm>
          <a:off x="6248400" y="27612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25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E7FD397-181D-47F3-BAD0-CE6757BE633C}"/>
            </a:ext>
          </a:extLst>
        </xdr:cNvPr>
        <xdr:cNvSpPr/>
      </xdr:nvSpPr>
      <xdr:spPr>
        <a:xfrm>
          <a:off x="6248400" y="27612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78579</xdr:rowOff>
    </xdr:from>
    <xdr:to>
      <xdr:col>11</xdr:col>
      <xdr:colOff>0</xdr:colOff>
      <xdr:row>34</xdr:row>
      <xdr:rowOff>211929</xdr:rowOff>
    </xdr:to>
    <xdr:sp macro="" textlink="">
      <xdr:nvSpPr>
        <xdr:cNvPr id="25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DA05C9D-EAB7-400B-A6E1-A04294E86517}"/>
            </a:ext>
          </a:extLst>
        </xdr:cNvPr>
        <xdr:cNvSpPr/>
      </xdr:nvSpPr>
      <xdr:spPr>
        <a:xfrm>
          <a:off x="6248400" y="27586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25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6E84B8D-4902-422B-84D8-FA0EC8384297}"/>
            </a:ext>
          </a:extLst>
        </xdr:cNvPr>
        <xdr:cNvSpPr/>
      </xdr:nvSpPr>
      <xdr:spPr>
        <a:xfrm>
          <a:off x="62484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25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C0727891-1B90-4114-9481-B4F3798AEB84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26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BFF1F2C3-0F82-44AC-ADC9-620C99E52C00}"/>
            </a:ext>
          </a:extLst>
        </xdr:cNvPr>
        <xdr:cNvSpPr/>
      </xdr:nvSpPr>
      <xdr:spPr>
        <a:xfrm>
          <a:off x="62484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26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1B772FE-25D1-4CAE-ACB6-DFC88E821CE5}"/>
            </a:ext>
          </a:extLst>
        </xdr:cNvPr>
        <xdr:cNvSpPr/>
      </xdr:nvSpPr>
      <xdr:spPr>
        <a:xfrm>
          <a:off x="62484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2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685B83F-8CED-4D96-8709-03CA6F4242F4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26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6A38602-734A-4EBC-9C49-A6AD163BB603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316704</xdr:rowOff>
    </xdr:to>
    <xdr:sp macro="" textlink="">
      <xdr:nvSpPr>
        <xdr:cNvPr id="26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02AC0A0-4096-4164-947E-A88A167859CD}"/>
            </a:ext>
          </a:extLst>
        </xdr:cNvPr>
        <xdr:cNvSpPr/>
      </xdr:nvSpPr>
      <xdr:spPr>
        <a:xfrm>
          <a:off x="62484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2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EAD6D9CD-60E8-4A0F-82E0-62C2B99813CB}"/>
            </a:ext>
          </a:extLst>
        </xdr:cNvPr>
        <xdr:cNvSpPr/>
      </xdr:nvSpPr>
      <xdr:spPr>
        <a:xfrm>
          <a:off x="62484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2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31382DE-B2F6-456F-8226-92D48E3F0338}"/>
            </a:ext>
          </a:extLst>
        </xdr:cNvPr>
        <xdr:cNvSpPr/>
      </xdr:nvSpPr>
      <xdr:spPr>
        <a:xfrm>
          <a:off x="62484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78579</xdr:rowOff>
    </xdr:from>
    <xdr:to>
      <xdr:col>11</xdr:col>
      <xdr:colOff>0</xdr:colOff>
      <xdr:row>35</xdr:row>
      <xdr:rowOff>211929</xdr:rowOff>
    </xdr:to>
    <xdr:sp macro="" textlink="">
      <xdr:nvSpPr>
        <xdr:cNvPr id="2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5D01375-1D3D-4268-80AE-1162AC3660A1}"/>
            </a:ext>
          </a:extLst>
        </xdr:cNvPr>
        <xdr:cNvSpPr/>
      </xdr:nvSpPr>
      <xdr:spPr>
        <a:xfrm>
          <a:off x="62484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97629</xdr:rowOff>
    </xdr:from>
    <xdr:to>
      <xdr:col>11</xdr:col>
      <xdr:colOff>0</xdr:colOff>
      <xdr:row>35</xdr:row>
      <xdr:rowOff>259554</xdr:rowOff>
    </xdr:to>
    <xdr:sp macro="" textlink="">
      <xdr:nvSpPr>
        <xdr:cNvPr id="2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754ACA3-9FA6-42FD-B3F1-2B30BF5E0E6A}"/>
            </a:ext>
          </a:extLst>
        </xdr:cNvPr>
        <xdr:cNvSpPr/>
      </xdr:nvSpPr>
      <xdr:spPr>
        <a:xfrm>
          <a:off x="62484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50005</xdr:rowOff>
    </xdr:from>
    <xdr:to>
      <xdr:col>11</xdr:col>
      <xdr:colOff>0</xdr:colOff>
      <xdr:row>42</xdr:row>
      <xdr:rowOff>192880</xdr:rowOff>
    </xdr:to>
    <xdr:sp macro="" textlink="">
      <xdr:nvSpPr>
        <xdr:cNvPr id="26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BF3BF0C1-255E-4296-B618-B443632B5289}"/>
            </a:ext>
          </a:extLst>
        </xdr:cNvPr>
        <xdr:cNvSpPr/>
      </xdr:nvSpPr>
      <xdr:spPr>
        <a:xfrm>
          <a:off x="6248400" y="30691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107154</xdr:rowOff>
    </xdr:from>
    <xdr:to>
      <xdr:col>11</xdr:col>
      <xdr:colOff>0</xdr:colOff>
      <xdr:row>42</xdr:row>
      <xdr:rowOff>297654</xdr:rowOff>
    </xdr:to>
    <xdr:sp macro="" textlink="">
      <xdr:nvSpPr>
        <xdr:cNvPr id="270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5787774B-4BBD-4E0D-A834-B7D41070507D}"/>
            </a:ext>
          </a:extLst>
        </xdr:cNvPr>
        <xdr:cNvSpPr/>
      </xdr:nvSpPr>
      <xdr:spPr>
        <a:xfrm>
          <a:off x="6248400" y="30749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7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75ADA19B-90B2-4599-8976-74EBDE9F4A10}"/>
            </a:ext>
          </a:extLst>
        </xdr:cNvPr>
        <xdr:cNvSpPr/>
      </xdr:nvSpPr>
      <xdr:spPr>
        <a:xfrm>
          <a:off x="6248400" y="307300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AD18440-CA6B-4830-AD57-3B95BAF967AA}"/>
            </a:ext>
          </a:extLst>
        </xdr:cNvPr>
        <xdr:cNvSpPr/>
      </xdr:nvSpPr>
      <xdr:spPr>
        <a:xfrm>
          <a:off x="6248400" y="30756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7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919B7DC3-AEC7-4EA9-8C4B-68E65DD5D8CB}"/>
            </a:ext>
          </a:extLst>
        </xdr:cNvPr>
        <xdr:cNvSpPr/>
      </xdr:nvSpPr>
      <xdr:spPr>
        <a:xfrm>
          <a:off x="6248400" y="30756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7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501048DD-14A6-424B-96D2-A843B7D7052C}"/>
            </a:ext>
          </a:extLst>
        </xdr:cNvPr>
        <xdr:cNvSpPr/>
      </xdr:nvSpPr>
      <xdr:spPr>
        <a:xfrm>
          <a:off x="6248400" y="307300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78A3640-45D6-47EA-B924-AEB5A5F56F70}"/>
            </a:ext>
          </a:extLst>
        </xdr:cNvPr>
        <xdr:cNvSpPr/>
      </xdr:nvSpPr>
      <xdr:spPr>
        <a:xfrm>
          <a:off x="6248400" y="307300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2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B8B7BE15-B7CC-4747-B874-75451E62D1F5}"/>
            </a:ext>
          </a:extLst>
        </xdr:cNvPr>
        <xdr:cNvSpPr/>
      </xdr:nvSpPr>
      <xdr:spPr>
        <a:xfrm>
          <a:off x="6248400" y="307586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0CC9465-762E-4DBD-8779-DCEA7D8B991F}"/>
            </a:ext>
          </a:extLst>
        </xdr:cNvPr>
        <xdr:cNvSpPr/>
      </xdr:nvSpPr>
      <xdr:spPr>
        <a:xfrm>
          <a:off x="6248400" y="307467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4839E02-C6E1-4ECB-B8F5-B75908C24F80}"/>
            </a:ext>
          </a:extLst>
        </xdr:cNvPr>
        <xdr:cNvSpPr/>
      </xdr:nvSpPr>
      <xdr:spPr>
        <a:xfrm>
          <a:off x="6248400" y="307467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2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BFD512BB-B561-49EC-91C9-487C314F6AF9}"/>
            </a:ext>
          </a:extLst>
        </xdr:cNvPr>
        <xdr:cNvSpPr/>
      </xdr:nvSpPr>
      <xdr:spPr>
        <a:xfrm>
          <a:off x="6248400" y="307205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41EB7F0-108B-4D62-9E04-63D375BFE46B}"/>
            </a:ext>
          </a:extLst>
        </xdr:cNvPr>
        <xdr:cNvSpPr/>
      </xdr:nvSpPr>
      <xdr:spPr>
        <a:xfrm>
          <a:off x="6248400" y="307395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73820</xdr:rowOff>
    </xdr:from>
    <xdr:to>
      <xdr:col>11</xdr:col>
      <xdr:colOff>0</xdr:colOff>
      <xdr:row>50</xdr:row>
      <xdr:rowOff>235745</xdr:rowOff>
    </xdr:to>
    <xdr:sp macro="" textlink="">
      <xdr:nvSpPr>
        <xdr:cNvPr id="28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FC4780E6-CAD9-4594-951F-012B4139293A}"/>
            </a:ext>
          </a:extLst>
        </xdr:cNvPr>
        <xdr:cNvSpPr/>
      </xdr:nvSpPr>
      <xdr:spPr>
        <a:xfrm>
          <a:off x="6248400" y="341828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97629</xdr:rowOff>
    </xdr:from>
    <xdr:to>
      <xdr:col>11</xdr:col>
      <xdr:colOff>0</xdr:colOff>
      <xdr:row>50</xdr:row>
      <xdr:rowOff>259554</xdr:rowOff>
    </xdr:to>
    <xdr:sp macro="" textlink="">
      <xdr:nvSpPr>
        <xdr:cNvPr id="28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1E142E71-3928-48E9-8662-28EDF6245DBA}"/>
            </a:ext>
          </a:extLst>
        </xdr:cNvPr>
        <xdr:cNvSpPr/>
      </xdr:nvSpPr>
      <xdr:spPr>
        <a:xfrm>
          <a:off x="6248400" y="34206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2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49071A1-C1E3-4F3F-A260-8FBB92091B40}"/>
            </a:ext>
          </a:extLst>
        </xdr:cNvPr>
        <xdr:cNvSpPr/>
      </xdr:nvSpPr>
      <xdr:spPr>
        <a:xfrm>
          <a:off x="6248400" y="6565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2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59126D8-A4A4-4F74-ACBD-822611BEFC0C}"/>
            </a:ext>
          </a:extLst>
        </xdr:cNvPr>
        <xdr:cNvSpPr/>
      </xdr:nvSpPr>
      <xdr:spPr>
        <a:xfrm>
          <a:off x="6248400" y="6593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81E7212-C5E6-48F6-9B1D-7BCAA7B6F3DD}"/>
            </a:ext>
          </a:extLst>
        </xdr:cNvPr>
        <xdr:cNvSpPr/>
      </xdr:nvSpPr>
      <xdr:spPr>
        <a:xfrm>
          <a:off x="6248400" y="65817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8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F845983-DB07-4A00-990D-7606CC1DB50A}"/>
            </a:ext>
          </a:extLst>
        </xdr:cNvPr>
        <xdr:cNvSpPr/>
      </xdr:nvSpPr>
      <xdr:spPr>
        <a:xfrm>
          <a:off x="6248400" y="65817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29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2F3FA89-0041-4610-8A02-BD5AB088A547}"/>
            </a:ext>
          </a:extLst>
        </xdr:cNvPr>
        <xdr:cNvSpPr/>
      </xdr:nvSpPr>
      <xdr:spPr>
        <a:xfrm>
          <a:off x="6248400" y="65555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29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C3C56D0-7776-4CEA-8386-01B8A0A6F21C}"/>
            </a:ext>
          </a:extLst>
        </xdr:cNvPr>
        <xdr:cNvSpPr/>
      </xdr:nvSpPr>
      <xdr:spPr>
        <a:xfrm>
          <a:off x="6248400" y="6574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152400</xdr:rowOff>
    </xdr:from>
    <xdr:to>
      <xdr:col>11</xdr:col>
      <xdr:colOff>0</xdr:colOff>
      <xdr:row>24</xdr:row>
      <xdr:rowOff>352425</xdr:rowOff>
    </xdr:to>
    <xdr:sp macro="" textlink="">
      <xdr:nvSpPr>
        <xdr:cNvPr id="29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C81B9CA-7AB0-42FC-B64D-C87450F5BEF8}"/>
            </a:ext>
          </a:extLst>
        </xdr:cNvPr>
        <xdr:cNvSpPr/>
      </xdr:nvSpPr>
      <xdr:spPr>
        <a:xfrm>
          <a:off x="6248400" y="156876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152400</xdr:rowOff>
    </xdr:from>
    <xdr:to>
      <xdr:col>11</xdr:col>
      <xdr:colOff>0</xdr:colOff>
      <xdr:row>24</xdr:row>
      <xdr:rowOff>352425</xdr:rowOff>
    </xdr:to>
    <xdr:sp macro="" textlink="">
      <xdr:nvSpPr>
        <xdr:cNvPr id="29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20E8AD7E-AA1D-46A0-A2C8-F9D91F40902C}"/>
            </a:ext>
          </a:extLst>
        </xdr:cNvPr>
        <xdr:cNvSpPr/>
      </xdr:nvSpPr>
      <xdr:spPr>
        <a:xfrm>
          <a:off x="6248400" y="156876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107154</xdr:rowOff>
    </xdr:from>
    <xdr:to>
      <xdr:col>11</xdr:col>
      <xdr:colOff>0</xdr:colOff>
      <xdr:row>24</xdr:row>
      <xdr:rowOff>307179</xdr:rowOff>
    </xdr:to>
    <xdr:sp macro="" textlink="">
      <xdr:nvSpPr>
        <xdr:cNvPr id="29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E3797E10-58EC-45A2-B2F9-6EEDD1658CAC}"/>
            </a:ext>
          </a:extLst>
        </xdr:cNvPr>
        <xdr:cNvSpPr/>
      </xdr:nvSpPr>
      <xdr:spPr>
        <a:xfrm>
          <a:off x="6248400" y="15642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97629</xdr:rowOff>
    </xdr:from>
    <xdr:to>
      <xdr:col>28</xdr:col>
      <xdr:colOff>0</xdr:colOff>
      <xdr:row>34</xdr:row>
      <xdr:rowOff>259554</xdr:rowOff>
    </xdr:to>
    <xdr:sp macro="" textlink="">
      <xdr:nvSpPr>
        <xdr:cNvPr id="30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DBCD0258-DB00-43CD-8B98-41F28264DEE8}"/>
            </a:ext>
          </a:extLst>
        </xdr:cNvPr>
        <xdr:cNvSpPr/>
      </xdr:nvSpPr>
      <xdr:spPr>
        <a:xfrm>
          <a:off x="103632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0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ECCA0700-C69C-48EA-9F4F-2B27A423BA09}"/>
            </a:ext>
          </a:extLst>
        </xdr:cNvPr>
        <xdr:cNvSpPr/>
      </xdr:nvSpPr>
      <xdr:spPr>
        <a:xfrm>
          <a:off x="10363200" y="279939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145254</xdr:rowOff>
    </xdr:from>
    <xdr:to>
      <xdr:col>28</xdr:col>
      <xdr:colOff>0</xdr:colOff>
      <xdr:row>4</xdr:row>
      <xdr:rowOff>345281</xdr:rowOff>
    </xdr:to>
    <xdr:sp macro="" textlink="">
      <xdr:nvSpPr>
        <xdr:cNvPr id="306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FB87474-E6AE-40E3-8C19-E78C842398C3}"/>
            </a:ext>
          </a:extLst>
        </xdr:cNvPr>
        <xdr:cNvSpPr/>
      </xdr:nvSpPr>
      <xdr:spPr>
        <a:xfrm>
          <a:off x="1036320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8</xdr:row>
      <xdr:rowOff>97629</xdr:rowOff>
    </xdr:from>
    <xdr:to>
      <xdr:col>28</xdr:col>
      <xdr:colOff>0</xdr:colOff>
      <xdr:row>8</xdr:row>
      <xdr:rowOff>259554</xdr:rowOff>
    </xdr:to>
    <xdr:sp macro="" textlink="">
      <xdr:nvSpPr>
        <xdr:cNvPr id="30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02ACD29-B34F-4758-9184-0AF870892108}"/>
            </a:ext>
          </a:extLst>
        </xdr:cNvPr>
        <xdr:cNvSpPr/>
      </xdr:nvSpPr>
      <xdr:spPr>
        <a:xfrm>
          <a:off x="10363200" y="2183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0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C8C895F7-E6DC-4033-9385-22F047BEC411}"/>
            </a:ext>
          </a:extLst>
        </xdr:cNvPr>
        <xdr:cNvSpPr/>
      </xdr:nvSpPr>
      <xdr:spPr>
        <a:xfrm>
          <a:off x="10363200" y="12468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97629</xdr:rowOff>
    </xdr:from>
    <xdr:to>
      <xdr:col>28</xdr:col>
      <xdr:colOff>0</xdr:colOff>
      <xdr:row>30</xdr:row>
      <xdr:rowOff>259554</xdr:rowOff>
    </xdr:to>
    <xdr:sp macro="" textlink="">
      <xdr:nvSpPr>
        <xdr:cNvPr id="310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56E4458C-E21A-41C9-88B2-5B3EFC0CD103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50</xdr:row>
      <xdr:rowOff>97629</xdr:rowOff>
    </xdr:from>
    <xdr:to>
      <xdr:col>28</xdr:col>
      <xdr:colOff>0</xdr:colOff>
      <xdr:row>50</xdr:row>
      <xdr:rowOff>259554</xdr:rowOff>
    </xdr:to>
    <xdr:sp macro="" textlink="">
      <xdr:nvSpPr>
        <xdr:cNvPr id="311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EE35DDAD-0182-4D79-A276-027A5BDF04A4}"/>
            </a:ext>
          </a:extLst>
        </xdr:cNvPr>
        <xdr:cNvSpPr/>
      </xdr:nvSpPr>
      <xdr:spPr>
        <a:xfrm>
          <a:off x="10363200" y="34206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48</xdr:row>
      <xdr:rowOff>50005</xdr:rowOff>
    </xdr:from>
    <xdr:to>
      <xdr:col>28</xdr:col>
      <xdr:colOff>0</xdr:colOff>
      <xdr:row>48</xdr:row>
      <xdr:rowOff>192880</xdr:rowOff>
    </xdr:to>
    <xdr:sp macro="" textlink="">
      <xdr:nvSpPr>
        <xdr:cNvPr id="312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BCE317C6-38B0-4262-BA5D-B0AB649E17F5}"/>
            </a:ext>
          </a:extLst>
        </xdr:cNvPr>
        <xdr:cNvSpPr/>
      </xdr:nvSpPr>
      <xdr:spPr>
        <a:xfrm>
          <a:off x="10363200" y="34882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50005</xdr:rowOff>
    </xdr:from>
    <xdr:to>
      <xdr:col>28</xdr:col>
      <xdr:colOff>0</xdr:colOff>
      <xdr:row>35</xdr:row>
      <xdr:rowOff>192880</xdr:rowOff>
    </xdr:to>
    <xdr:sp macro="" textlink="">
      <xdr:nvSpPr>
        <xdr:cNvPr id="313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CBAC0B8A-28CA-4E81-9D0C-B6A0842EAC74}"/>
            </a:ext>
          </a:extLst>
        </xdr:cNvPr>
        <xdr:cNvSpPr/>
      </xdr:nvSpPr>
      <xdr:spPr>
        <a:xfrm>
          <a:off x="10363200" y="280439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297654</xdr:rowOff>
    </xdr:to>
    <xdr:sp macro="" textlink="">
      <xdr:nvSpPr>
        <xdr:cNvPr id="314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FC0F78C7-95A5-408C-A042-A3C66D4845CB}"/>
            </a:ext>
          </a:extLst>
        </xdr:cNvPr>
        <xdr:cNvSpPr/>
      </xdr:nvSpPr>
      <xdr:spPr>
        <a:xfrm>
          <a:off x="10363200" y="22328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297654</xdr:rowOff>
    </xdr:to>
    <xdr:sp macro="" textlink="">
      <xdr:nvSpPr>
        <xdr:cNvPr id="315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F777586C-133C-4CB0-99C1-DAE94D86544D}"/>
            </a:ext>
          </a:extLst>
        </xdr:cNvPr>
        <xdr:cNvSpPr/>
      </xdr:nvSpPr>
      <xdr:spPr>
        <a:xfrm>
          <a:off x="10363200" y="22328979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88104</xdr:rowOff>
    </xdr:from>
    <xdr:to>
      <xdr:col>28</xdr:col>
      <xdr:colOff>0</xdr:colOff>
      <xdr:row>31</xdr:row>
      <xdr:rowOff>250029</xdr:rowOff>
    </xdr:to>
    <xdr:sp macro="" textlink="">
      <xdr:nvSpPr>
        <xdr:cNvPr id="316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C2977DE3-E408-4B13-9C9A-4177E1044BB7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88104</xdr:rowOff>
    </xdr:from>
    <xdr:to>
      <xdr:col>28</xdr:col>
      <xdr:colOff>0</xdr:colOff>
      <xdr:row>31</xdr:row>
      <xdr:rowOff>250029</xdr:rowOff>
    </xdr:to>
    <xdr:sp macro="" textlink="">
      <xdr:nvSpPr>
        <xdr:cNvPr id="317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70317B0D-B5F3-45FB-BC7D-2C3AA615A533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71436</xdr:rowOff>
    </xdr:from>
    <xdr:to>
      <xdr:col>28</xdr:col>
      <xdr:colOff>0</xdr:colOff>
      <xdr:row>24</xdr:row>
      <xdr:rowOff>261936</xdr:rowOff>
    </xdr:to>
    <xdr:sp macro="" textlink="">
      <xdr:nvSpPr>
        <xdr:cNvPr id="318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BD3B8590-2A7A-4A0D-BB7A-AF5A97CFB3CB}"/>
            </a:ext>
          </a:extLst>
        </xdr:cNvPr>
        <xdr:cNvSpPr/>
      </xdr:nvSpPr>
      <xdr:spPr>
        <a:xfrm>
          <a:off x="10363200" y="22293261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123825</xdr:rowOff>
    </xdr:from>
    <xdr:to>
      <xdr:col>28</xdr:col>
      <xdr:colOff>0</xdr:colOff>
      <xdr:row>34</xdr:row>
      <xdr:rowOff>285750</xdr:rowOff>
    </xdr:to>
    <xdr:sp macro="" textlink="">
      <xdr:nvSpPr>
        <xdr:cNvPr id="319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7ECF7BF6-A2E7-400D-8B60-35F23165AD80}"/>
            </a:ext>
          </a:extLst>
        </xdr:cNvPr>
        <xdr:cNvSpPr/>
      </xdr:nvSpPr>
      <xdr:spPr>
        <a:xfrm>
          <a:off x="10363200" y="27632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123825</xdr:rowOff>
    </xdr:from>
    <xdr:to>
      <xdr:col>28</xdr:col>
      <xdr:colOff>0</xdr:colOff>
      <xdr:row>34</xdr:row>
      <xdr:rowOff>285750</xdr:rowOff>
    </xdr:to>
    <xdr:sp macro="" textlink="">
      <xdr:nvSpPr>
        <xdr:cNvPr id="32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7B8CA287-D084-4FDC-8EEC-B911B2C98401}"/>
            </a:ext>
          </a:extLst>
        </xdr:cNvPr>
        <xdr:cNvSpPr/>
      </xdr:nvSpPr>
      <xdr:spPr>
        <a:xfrm>
          <a:off x="10363200" y="27632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123825</xdr:rowOff>
    </xdr:from>
    <xdr:to>
      <xdr:col>28</xdr:col>
      <xdr:colOff>0</xdr:colOff>
      <xdr:row>4</xdr:row>
      <xdr:rowOff>285750</xdr:rowOff>
    </xdr:to>
    <xdr:sp macro="" textlink="">
      <xdr:nvSpPr>
        <xdr:cNvPr id="325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53E63B75-2380-4D4E-830F-468D2D40A8E6}"/>
            </a:ext>
          </a:extLst>
        </xdr:cNvPr>
        <xdr:cNvSpPr/>
      </xdr:nvSpPr>
      <xdr:spPr>
        <a:xfrm>
          <a:off x="1036320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123825</xdr:rowOff>
    </xdr:from>
    <xdr:to>
      <xdr:col>28</xdr:col>
      <xdr:colOff>0</xdr:colOff>
      <xdr:row>4</xdr:row>
      <xdr:rowOff>285750</xdr:rowOff>
    </xdr:to>
    <xdr:sp macro="" textlink="">
      <xdr:nvSpPr>
        <xdr:cNvPr id="326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E02C400A-C13B-4E18-AA73-55687652FA0D}"/>
            </a:ext>
          </a:extLst>
        </xdr:cNvPr>
        <xdr:cNvSpPr/>
      </xdr:nvSpPr>
      <xdr:spPr>
        <a:xfrm>
          <a:off x="1036320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19</xdr:row>
      <xdr:rowOff>152400</xdr:rowOff>
    </xdr:from>
    <xdr:to>
      <xdr:col>28</xdr:col>
      <xdr:colOff>0</xdr:colOff>
      <xdr:row>19</xdr:row>
      <xdr:rowOff>352425</xdr:rowOff>
    </xdr:to>
    <xdr:sp macro="" textlink="">
      <xdr:nvSpPr>
        <xdr:cNvPr id="33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EF955A2A-F056-4407-9CCD-4552787CA6F7}"/>
            </a:ext>
          </a:extLst>
        </xdr:cNvPr>
        <xdr:cNvSpPr/>
      </xdr:nvSpPr>
      <xdr:spPr>
        <a:xfrm>
          <a:off x="10363200" y="126206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19</xdr:row>
      <xdr:rowOff>152400</xdr:rowOff>
    </xdr:from>
    <xdr:to>
      <xdr:col>28</xdr:col>
      <xdr:colOff>0</xdr:colOff>
      <xdr:row>19</xdr:row>
      <xdr:rowOff>352425</xdr:rowOff>
    </xdr:to>
    <xdr:sp macro="" textlink="">
      <xdr:nvSpPr>
        <xdr:cNvPr id="331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743FBA80-833F-4F9B-8C92-B5AC2F97FCA4}"/>
            </a:ext>
          </a:extLst>
        </xdr:cNvPr>
        <xdr:cNvSpPr/>
      </xdr:nvSpPr>
      <xdr:spPr>
        <a:xfrm>
          <a:off x="10363200" y="126206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19</xdr:row>
      <xdr:rowOff>107154</xdr:rowOff>
    </xdr:from>
    <xdr:to>
      <xdr:col>28</xdr:col>
      <xdr:colOff>0</xdr:colOff>
      <xdr:row>19</xdr:row>
      <xdr:rowOff>307179</xdr:rowOff>
    </xdr:to>
    <xdr:sp macro="" textlink="">
      <xdr:nvSpPr>
        <xdr:cNvPr id="332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34BF83CC-C353-44D4-A8C1-ECE54BE42FCB}"/>
            </a:ext>
          </a:extLst>
        </xdr:cNvPr>
        <xdr:cNvSpPr/>
      </xdr:nvSpPr>
      <xdr:spPr>
        <a:xfrm>
          <a:off x="10363200" y="125753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88104</xdr:rowOff>
    </xdr:from>
    <xdr:to>
      <xdr:col>28</xdr:col>
      <xdr:colOff>0</xdr:colOff>
      <xdr:row>6</xdr:row>
      <xdr:rowOff>240504</xdr:rowOff>
    </xdr:to>
    <xdr:sp macro="" textlink="">
      <xdr:nvSpPr>
        <xdr:cNvPr id="3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2FBAA91-67FD-4C66-A384-79194DF6EBE3}"/>
            </a:ext>
          </a:extLst>
        </xdr:cNvPr>
        <xdr:cNvSpPr/>
      </xdr:nvSpPr>
      <xdr:spPr>
        <a:xfrm>
          <a:off x="10363200" y="92321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116679</xdr:rowOff>
    </xdr:from>
    <xdr:to>
      <xdr:col>28</xdr:col>
      <xdr:colOff>0</xdr:colOff>
      <xdr:row>6</xdr:row>
      <xdr:rowOff>316704</xdr:rowOff>
    </xdr:to>
    <xdr:sp macro="" textlink="">
      <xdr:nvSpPr>
        <xdr:cNvPr id="339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1BD60A82-BA16-4715-B0AB-05666F73733E}"/>
            </a:ext>
          </a:extLst>
        </xdr:cNvPr>
        <xdr:cNvSpPr/>
      </xdr:nvSpPr>
      <xdr:spPr>
        <a:xfrm>
          <a:off x="10363200" y="9260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104775</xdr:rowOff>
    </xdr:from>
    <xdr:to>
      <xdr:col>28</xdr:col>
      <xdr:colOff>0</xdr:colOff>
      <xdr:row>6</xdr:row>
      <xdr:rowOff>228600</xdr:rowOff>
    </xdr:to>
    <xdr:sp macro="" textlink="">
      <xdr:nvSpPr>
        <xdr:cNvPr id="34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9F491F5D-2EE0-4764-A10D-B820A0525E71}"/>
            </a:ext>
          </a:extLst>
        </xdr:cNvPr>
        <xdr:cNvSpPr/>
      </xdr:nvSpPr>
      <xdr:spPr>
        <a:xfrm>
          <a:off x="10363200" y="9248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104775</xdr:rowOff>
    </xdr:from>
    <xdr:to>
      <xdr:col>28</xdr:col>
      <xdr:colOff>0</xdr:colOff>
      <xdr:row>6</xdr:row>
      <xdr:rowOff>228600</xdr:rowOff>
    </xdr:to>
    <xdr:sp macro="" textlink="">
      <xdr:nvSpPr>
        <xdr:cNvPr id="34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99A9DAA-ED7E-4CEB-8EEB-CDCBB79D0762}"/>
            </a:ext>
          </a:extLst>
        </xdr:cNvPr>
        <xdr:cNvSpPr/>
      </xdr:nvSpPr>
      <xdr:spPr>
        <a:xfrm>
          <a:off x="10363200" y="9248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78579</xdr:rowOff>
    </xdr:from>
    <xdr:to>
      <xdr:col>28</xdr:col>
      <xdr:colOff>0</xdr:colOff>
      <xdr:row>6</xdr:row>
      <xdr:rowOff>202404</xdr:rowOff>
    </xdr:to>
    <xdr:sp macro="" textlink="">
      <xdr:nvSpPr>
        <xdr:cNvPr id="34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ADBC463-F56B-40DE-8B09-0FD0DD43A79E}"/>
            </a:ext>
          </a:extLst>
        </xdr:cNvPr>
        <xdr:cNvSpPr/>
      </xdr:nvSpPr>
      <xdr:spPr>
        <a:xfrm>
          <a:off x="10363200" y="9222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107154</xdr:rowOff>
    </xdr:from>
    <xdr:to>
      <xdr:col>28</xdr:col>
      <xdr:colOff>0</xdr:colOff>
      <xdr:row>6</xdr:row>
      <xdr:rowOff>259554</xdr:rowOff>
    </xdr:to>
    <xdr:sp macro="" textlink="">
      <xdr:nvSpPr>
        <xdr:cNvPr id="34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270BA1C-6D31-40B2-8090-7EE974617F19}"/>
            </a:ext>
          </a:extLst>
        </xdr:cNvPr>
        <xdr:cNvSpPr/>
      </xdr:nvSpPr>
      <xdr:spPr>
        <a:xfrm>
          <a:off x="10363200" y="9251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114300</xdr:rowOff>
    </xdr:from>
    <xdr:to>
      <xdr:col>28</xdr:col>
      <xdr:colOff>0</xdr:colOff>
      <xdr:row>30</xdr:row>
      <xdr:rowOff>276225</xdr:rowOff>
    </xdr:to>
    <xdr:sp macro="" textlink="">
      <xdr:nvSpPr>
        <xdr:cNvPr id="35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53B8F2E-E200-49CF-9543-B633841C2C73}"/>
            </a:ext>
          </a:extLst>
        </xdr:cNvPr>
        <xdr:cNvSpPr/>
      </xdr:nvSpPr>
      <xdr:spPr>
        <a:xfrm>
          <a:off x="10363200" y="232219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114300</xdr:rowOff>
    </xdr:from>
    <xdr:to>
      <xdr:col>28</xdr:col>
      <xdr:colOff>0</xdr:colOff>
      <xdr:row>30</xdr:row>
      <xdr:rowOff>276225</xdr:rowOff>
    </xdr:to>
    <xdr:sp macro="" textlink="">
      <xdr:nvSpPr>
        <xdr:cNvPr id="35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FD3CADF-32DD-4062-8136-9CF9AF5F26AF}"/>
            </a:ext>
          </a:extLst>
        </xdr:cNvPr>
        <xdr:cNvSpPr/>
      </xdr:nvSpPr>
      <xdr:spPr>
        <a:xfrm>
          <a:off x="10363200" y="232219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97629</xdr:rowOff>
    </xdr:from>
    <xdr:to>
      <xdr:col>28</xdr:col>
      <xdr:colOff>0</xdr:colOff>
      <xdr:row>30</xdr:row>
      <xdr:rowOff>259554</xdr:rowOff>
    </xdr:to>
    <xdr:sp macro="" textlink="">
      <xdr:nvSpPr>
        <xdr:cNvPr id="35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C2BE911-5A9A-4A85-8F7A-64D01B2D39AF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97629</xdr:rowOff>
    </xdr:from>
    <xdr:to>
      <xdr:col>28</xdr:col>
      <xdr:colOff>0</xdr:colOff>
      <xdr:row>30</xdr:row>
      <xdr:rowOff>259554</xdr:rowOff>
    </xdr:to>
    <xdr:sp macro="" textlink="">
      <xdr:nvSpPr>
        <xdr:cNvPr id="35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6EA422C-8080-41EA-9390-E81C179E8A49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116679</xdr:rowOff>
    </xdr:from>
    <xdr:to>
      <xdr:col>28</xdr:col>
      <xdr:colOff>0</xdr:colOff>
      <xdr:row>30</xdr:row>
      <xdr:rowOff>316704</xdr:rowOff>
    </xdr:to>
    <xdr:sp macro="" textlink="">
      <xdr:nvSpPr>
        <xdr:cNvPr id="3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275C319-FABB-4194-A53F-42AA3D9B3928}"/>
            </a:ext>
          </a:extLst>
        </xdr:cNvPr>
        <xdr:cNvSpPr/>
      </xdr:nvSpPr>
      <xdr:spPr>
        <a:xfrm>
          <a:off x="10363200" y="232243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104775</xdr:rowOff>
    </xdr:from>
    <xdr:to>
      <xdr:col>28</xdr:col>
      <xdr:colOff>0</xdr:colOff>
      <xdr:row>30</xdr:row>
      <xdr:rowOff>238125</xdr:rowOff>
    </xdr:to>
    <xdr:sp macro="" textlink="">
      <xdr:nvSpPr>
        <xdr:cNvPr id="35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CF40E0F-B501-48F0-9CFE-F0C38F28808B}"/>
            </a:ext>
          </a:extLst>
        </xdr:cNvPr>
        <xdr:cNvSpPr/>
      </xdr:nvSpPr>
      <xdr:spPr>
        <a:xfrm>
          <a:off x="10363200" y="232124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104775</xdr:rowOff>
    </xdr:from>
    <xdr:to>
      <xdr:col>28</xdr:col>
      <xdr:colOff>0</xdr:colOff>
      <xdr:row>30</xdr:row>
      <xdr:rowOff>238125</xdr:rowOff>
    </xdr:to>
    <xdr:sp macro="" textlink="">
      <xdr:nvSpPr>
        <xdr:cNvPr id="35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4BA9D2F-7681-4AAE-AA6D-E77F510BC04E}"/>
            </a:ext>
          </a:extLst>
        </xdr:cNvPr>
        <xdr:cNvSpPr/>
      </xdr:nvSpPr>
      <xdr:spPr>
        <a:xfrm>
          <a:off x="10363200" y="232124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78579</xdr:rowOff>
    </xdr:from>
    <xdr:to>
      <xdr:col>28</xdr:col>
      <xdr:colOff>0</xdr:colOff>
      <xdr:row>30</xdr:row>
      <xdr:rowOff>211929</xdr:rowOff>
    </xdr:to>
    <xdr:sp macro="" textlink="">
      <xdr:nvSpPr>
        <xdr:cNvPr id="35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F1BC8538-B9BA-477F-87EB-89CEC45A023C}"/>
            </a:ext>
          </a:extLst>
        </xdr:cNvPr>
        <xdr:cNvSpPr/>
      </xdr:nvSpPr>
      <xdr:spPr>
        <a:xfrm>
          <a:off x="10363200" y="231862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30</xdr:row>
      <xdr:rowOff>97629</xdr:rowOff>
    </xdr:from>
    <xdr:to>
      <xdr:col>28</xdr:col>
      <xdr:colOff>0</xdr:colOff>
      <xdr:row>30</xdr:row>
      <xdr:rowOff>259554</xdr:rowOff>
    </xdr:to>
    <xdr:sp macro="" textlink="">
      <xdr:nvSpPr>
        <xdr:cNvPr id="35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0682CC8-AEC1-426D-843E-2384A1FEF844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114300</xdr:rowOff>
    </xdr:from>
    <xdr:to>
      <xdr:col>28</xdr:col>
      <xdr:colOff>0</xdr:colOff>
      <xdr:row>31</xdr:row>
      <xdr:rowOff>276225</xdr:rowOff>
    </xdr:to>
    <xdr:sp macro="" textlink="">
      <xdr:nvSpPr>
        <xdr:cNvPr id="3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159B60C-399F-47C6-9365-F92911773FFE}"/>
            </a:ext>
          </a:extLst>
        </xdr:cNvPr>
        <xdr:cNvSpPr/>
      </xdr:nvSpPr>
      <xdr:spPr>
        <a:xfrm>
          <a:off x="10363200" y="236886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114300</xdr:rowOff>
    </xdr:from>
    <xdr:to>
      <xdr:col>28</xdr:col>
      <xdr:colOff>0</xdr:colOff>
      <xdr:row>31</xdr:row>
      <xdr:rowOff>276225</xdr:rowOff>
    </xdr:to>
    <xdr:sp macro="" textlink="">
      <xdr:nvSpPr>
        <xdr:cNvPr id="3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D4B07513-28A8-43D1-A786-DBD0050991CD}"/>
            </a:ext>
          </a:extLst>
        </xdr:cNvPr>
        <xdr:cNvSpPr/>
      </xdr:nvSpPr>
      <xdr:spPr>
        <a:xfrm>
          <a:off x="10363200" y="236886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88104</xdr:rowOff>
    </xdr:from>
    <xdr:to>
      <xdr:col>28</xdr:col>
      <xdr:colOff>0</xdr:colOff>
      <xdr:row>31</xdr:row>
      <xdr:rowOff>250029</xdr:rowOff>
    </xdr:to>
    <xdr:sp macro="" textlink="">
      <xdr:nvSpPr>
        <xdr:cNvPr id="3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73F312D8-D85E-480B-B700-5C876CA38D22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88104</xdr:rowOff>
    </xdr:from>
    <xdr:to>
      <xdr:col>28</xdr:col>
      <xdr:colOff>0</xdr:colOff>
      <xdr:row>31</xdr:row>
      <xdr:rowOff>250029</xdr:rowOff>
    </xdr:to>
    <xdr:sp macro="" textlink="">
      <xdr:nvSpPr>
        <xdr:cNvPr id="3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C46FD79-31F3-4FE4-A8CB-994388EA52AB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116679</xdr:rowOff>
    </xdr:from>
    <xdr:to>
      <xdr:col>28</xdr:col>
      <xdr:colOff>0</xdr:colOff>
      <xdr:row>31</xdr:row>
      <xdr:rowOff>316704</xdr:rowOff>
    </xdr:to>
    <xdr:sp macro="" textlink="">
      <xdr:nvSpPr>
        <xdr:cNvPr id="3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E7DD99DE-7095-4D9B-8E3D-55B81018CFE1}"/>
            </a:ext>
          </a:extLst>
        </xdr:cNvPr>
        <xdr:cNvSpPr/>
      </xdr:nvSpPr>
      <xdr:spPr>
        <a:xfrm>
          <a:off x="10363200" y="236910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104775</xdr:rowOff>
    </xdr:from>
    <xdr:to>
      <xdr:col>28</xdr:col>
      <xdr:colOff>0</xdr:colOff>
      <xdr:row>31</xdr:row>
      <xdr:rowOff>238125</xdr:rowOff>
    </xdr:to>
    <xdr:sp macro="" textlink="">
      <xdr:nvSpPr>
        <xdr:cNvPr id="3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90CD2C2C-8076-4C62-BFA0-E37D048B753F}"/>
            </a:ext>
          </a:extLst>
        </xdr:cNvPr>
        <xdr:cNvSpPr/>
      </xdr:nvSpPr>
      <xdr:spPr>
        <a:xfrm>
          <a:off x="10363200" y="236791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104775</xdr:rowOff>
    </xdr:from>
    <xdr:to>
      <xdr:col>28</xdr:col>
      <xdr:colOff>0</xdr:colOff>
      <xdr:row>31</xdr:row>
      <xdr:rowOff>238125</xdr:rowOff>
    </xdr:to>
    <xdr:sp macro="" textlink="">
      <xdr:nvSpPr>
        <xdr:cNvPr id="3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0DB87B2-393E-4A34-B2BC-E85A6D270294}"/>
            </a:ext>
          </a:extLst>
        </xdr:cNvPr>
        <xdr:cNvSpPr/>
      </xdr:nvSpPr>
      <xdr:spPr>
        <a:xfrm>
          <a:off x="10363200" y="236791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78579</xdr:rowOff>
    </xdr:from>
    <xdr:to>
      <xdr:col>28</xdr:col>
      <xdr:colOff>0</xdr:colOff>
      <xdr:row>31</xdr:row>
      <xdr:rowOff>211929</xdr:rowOff>
    </xdr:to>
    <xdr:sp macro="" textlink="">
      <xdr:nvSpPr>
        <xdr:cNvPr id="3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3647D46-D96B-4A23-A4EF-F15A931E2CC5}"/>
            </a:ext>
          </a:extLst>
        </xdr:cNvPr>
        <xdr:cNvSpPr/>
      </xdr:nvSpPr>
      <xdr:spPr>
        <a:xfrm>
          <a:off x="10363200" y="236529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31</xdr:row>
      <xdr:rowOff>97629</xdr:rowOff>
    </xdr:from>
    <xdr:to>
      <xdr:col>28</xdr:col>
      <xdr:colOff>0</xdr:colOff>
      <xdr:row>31</xdr:row>
      <xdr:rowOff>259554</xdr:rowOff>
    </xdr:to>
    <xdr:sp macro="" textlink="">
      <xdr:nvSpPr>
        <xdr:cNvPr id="3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8506C85-D623-4B9A-BF4A-FC7BEDE241EC}"/>
            </a:ext>
          </a:extLst>
        </xdr:cNvPr>
        <xdr:cNvSpPr/>
      </xdr:nvSpPr>
      <xdr:spPr>
        <a:xfrm>
          <a:off x="10363200" y="23672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32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EB702BB-E061-4A07-98CF-2EE3EDA22CC9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32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EA3BA329-FE75-4263-8BC8-B9F7CC21CE18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32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50EBC7B-7EAC-4610-8171-D827CBBCCA2B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32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8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3279B62-4FDA-402E-A2DA-9B343A260DAC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32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11E89FD-5A8E-4899-A9C9-A50B0AD23E57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88104</xdr:rowOff>
    </xdr:from>
    <xdr:to>
      <xdr:col>28</xdr:col>
      <xdr:colOff>0</xdr:colOff>
      <xdr:row>34</xdr:row>
      <xdr:rowOff>250029</xdr:rowOff>
    </xdr:to>
    <xdr:sp macro="" textlink="">
      <xdr:nvSpPr>
        <xdr:cNvPr id="38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22779524-DFE3-4782-A8A2-39731AD4812E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114300</xdr:rowOff>
    </xdr:from>
    <xdr:to>
      <xdr:col>28</xdr:col>
      <xdr:colOff>0</xdr:colOff>
      <xdr:row>34</xdr:row>
      <xdr:rowOff>276225</xdr:rowOff>
    </xdr:to>
    <xdr:sp macro="" textlink="">
      <xdr:nvSpPr>
        <xdr:cNvPr id="38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C10E4F8-B72C-4861-8C64-A8BC7F5FD6A1}"/>
            </a:ext>
          </a:extLst>
        </xdr:cNvPr>
        <xdr:cNvSpPr/>
      </xdr:nvSpPr>
      <xdr:spPr>
        <a:xfrm>
          <a:off x="10363200" y="27622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114300</xdr:rowOff>
    </xdr:from>
    <xdr:to>
      <xdr:col>28</xdr:col>
      <xdr:colOff>0</xdr:colOff>
      <xdr:row>34</xdr:row>
      <xdr:rowOff>276225</xdr:rowOff>
    </xdr:to>
    <xdr:sp macro="" textlink="">
      <xdr:nvSpPr>
        <xdr:cNvPr id="38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C6D401B-2DE9-419B-83F1-C5BA3B765C53}"/>
            </a:ext>
          </a:extLst>
        </xdr:cNvPr>
        <xdr:cNvSpPr/>
      </xdr:nvSpPr>
      <xdr:spPr>
        <a:xfrm>
          <a:off x="10363200" y="27622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88104</xdr:rowOff>
    </xdr:from>
    <xdr:to>
      <xdr:col>28</xdr:col>
      <xdr:colOff>0</xdr:colOff>
      <xdr:row>34</xdr:row>
      <xdr:rowOff>250029</xdr:rowOff>
    </xdr:to>
    <xdr:sp macro="" textlink="">
      <xdr:nvSpPr>
        <xdr:cNvPr id="3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CB7C93F-DB2A-4A38-8EDA-BF2E71584867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88104</xdr:rowOff>
    </xdr:from>
    <xdr:to>
      <xdr:col>28</xdr:col>
      <xdr:colOff>0</xdr:colOff>
      <xdr:row>34</xdr:row>
      <xdr:rowOff>250029</xdr:rowOff>
    </xdr:to>
    <xdr:sp macro="" textlink="">
      <xdr:nvSpPr>
        <xdr:cNvPr id="3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97DF9CFD-F3FB-476A-835D-8AA8FF26D313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116679</xdr:rowOff>
    </xdr:from>
    <xdr:to>
      <xdr:col>28</xdr:col>
      <xdr:colOff>0</xdr:colOff>
      <xdr:row>34</xdr:row>
      <xdr:rowOff>316704</xdr:rowOff>
    </xdr:to>
    <xdr:sp macro="" textlink="">
      <xdr:nvSpPr>
        <xdr:cNvPr id="3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CBD0D7-4002-43EE-89CA-34F570ABAA69}"/>
            </a:ext>
          </a:extLst>
        </xdr:cNvPr>
        <xdr:cNvSpPr/>
      </xdr:nvSpPr>
      <xdr:spPr>
        <a:xfrm>
          <a:off x="10363200" y="27624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104775</xdr:rowOff>
    </xdr:from>
    <xdr:to>
      <xdr:col>28</xdr:col>
      <xdr:colOff>0</xdr:colOff>
      <xdr:row>34</xdr:row>
      <xdr:rowOff>238125</xdr:rowOff>
    </xdr:to>
    <xdr:sp macro="" textlink="">
      <xdr:nvSpPr>
        <xdr:cNvPr id="3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0A82BE5-A56E-4453-9A79-68FCFFABE294}"/>
            </a:ext>
          </a:extLst>
        </xdr:cNvPr>
        <xdr:cNvSpPr/>
      </xdr:nvSpPr>
      <xdr:spPr>
        <a:xfrm>
          <a:off x="10363200" y="27612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104775</xdr:rowOff>
    </xdr:from>
    <xdr:to>
      <xdr:col>28</xdr:col>
      <xdr:colOff>0</xdr:colOff>
      <xdr:row>34</xdr:row>
      <xdr:rowOff>238125</xdr:rowOff>
    </xdr:to>
    <xdr:sp macro="" textlink="">
      <xdr:nvSpPr>
        <xdr:cNvPr id="38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188BCDE-CCE9-4906-85D1-3BFEAA057009}"/>
            </a:ext>
          </a:extLst>
        </xdr:cNvPr>
        <xdr:cNvSpPr/>
      </xdr:nvSpPr>
      <xdr:spPr>
        <a:xfrm>
          <a:off x="10363200" y="27612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78579</xdr:rowOff>
    </xdr:from>
    <xdr:to>
      <xdr:col>28</xdr:col>
      <xdr:colOff>0</xdr:colOff>
      <xdr:row>34</xdr:row>
      <xdr:rowOff>211929</xdr:rowOff>
    </xdr:to>
    <xdr:sp macro="" textlink="">
      <xdr:nvSpPr>
        <xdr:cNvPr id="39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BFB021D-F449-4F83-928B-BD64A25D202A}"/>
            </a:ext>
          </a:extLst>
        </xdr:cNvPr>
        <xdr:cNvSpPr/>
      </xdr:nvSpPr>
      <xdr:spPr>
        <a:xfrm>
          <a:off x="10363200" y="27586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97629</xdr:rowOff>
    </xdr:from>
    <xdr:to>
      <xdr:col>28</xdr:col>
      <xdr:colOff>0</xdr:colOff>
      <xdr:row>34</xdr:row>
      <xdr:rowOff>259554</xdr:rowOff>
    </xdr:to>
    <xdr:sp macro="" textlink="">
      <xdr:nvSpPr>
        <xdr:cNvPr id="39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B5B67CFC-BEE0-4CB8-864D-2B2A3A99F962}"/>
            </a:ext>
          </a:extLst>
        </xdr:cNvPr>
        <xdr:cNvSpPr/>
      </xdr:nvSpPr>
      <xdr:spPr>
        <a:xfrm>
          <a:off x="103632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39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3FBF6A91-FC12-4DE2-8D3A-523C7587BC58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114300</xdr:rowOff>
    </xdr:from>
    <xdr:to>
      <xdr:col>28</xdr:col>
      <xdr:colOff>0</xdr:colOff>
      <xdr:row>35</xdr:row>
      <xdr:rowOff>276225</xdr:rowOff>
    </xdr:to>
    <xdr:sp macro="" textlink="">
      <xdr:nvSpPr>
        <xdr:cNvPr id="39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3126F3A-22C5-4321-80DF-1207057BF93D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114300</xdr:rowOff>
    </xdr:from>
    <xdr:to>
      <xdr:col>28</xdr:col>
      <xdr:colOff>0</xdr:colOff>
      <xdr:row>35</xdr:row>
      <xdr:rowOff>276225</xdr:rowOff>
    </xdr:to>
    <xdr:sp macro="" textlink="">
      <xdr:nvSpPr>
        <xdr:cNvPr id="39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F66D25A-2750-4C9B-9893-319C1C631EEA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39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2395894-34AD-4578-ABE6-069E4304F509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39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0B1C35D-62C1-46E7-BF1C-C011B0E202C6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116679</xdr:rowOff>
    </xdr:from>
    <xdr:to>
      <xdr:col>28</xdr:col>
      <xdr:colOff>0</xdr:colOff>
      <xdr:row>35</xdr:row>
      <xdr:rowOff>316704</xdr:rowOff>
    </xdr:to>
    <xdr:sp macro="" textlink="">
      <xdr:nvSpPr>
        <xdr:cNvPr id="39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AA1A0E1-B27B-4002-8E9E-0B79F15099C7}"/>
            </a:ext>
          </a:extLst>
        </xdr:cNvPr>
        <xdr:cNvSpPr/>
      </xdr:nvSpPr>
      <xdr:spPr>
        <a:xfrm>
          <a:off x="103632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104775</xdr:rowOff>
    </xdr:from>
    <xdr:to>
      <xdr:col>28</xdr:col>
      <xdr:colOff>0</xdr:colOff>
      <xdr:row>35</xdr:row>
      <xdr:rowOff>238125</xdr:rowOff>
    </xdr:to>
    <xdr:sp macro="" textlink="">
      <xdr:nvSpPr>
        <xdr:cNvPr id="3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16BE070-F748-4224-AC3D-DE5D9726E192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104775</xdr:rowOff>
    </xdr:from>
    <xdr:to>
      <xdr:col>28</xdr:col>
      <xdr:colOff>0</xdr:colOff>
      <xdr:row>35</xdr:row>
      <xdr:rowOff>238125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3FD6B2A-7DA2-4776-9232-03DB47145EF8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78579</xdr:rowOff>
    </xdr:from>
    <xdr:to>
      <xdr:col>28</xdr:col>
      <xdr:colOff>0</xdr:colOff>
      <xdr:row>35</xdr:row>
      <xdr:rowOff>211929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D0A7171-3EEB-4781-A03E-CCA8123A4080}"/>
            </a:ext>
          </a:extLst>
        </xdr:cNvPr>
        <xdr:cNvSpPr/>
      </xdr:nvSpPr>
      <xdr:spPr>
        <a:xfrm>
          <a:off x="103632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97629</xdr:rowOff>
    </xdr:from>
    <xdr:to>
      <xdr:col>28</xdr:col>
      <xdr:colOff>0</xdr:colOff>
      <xdr:row>35</xdr:row>
      <xdr:rowOff>259554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62F4239-9D71-4D89-B56E-0E10E708BF31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48</xdr:row>
      <xdr:rowOff>73820</xdr:rowOff>
    </xdr:from>
    <xdr:to>
      <xdr:col>28</xdr:col>
      <xdr:colOff>0</xdr:colOff>
      <xdr:row>48</xdr:row>
      <xdr:rowOff>235745</xdr:rowOff>
    </xdr:to>
    <xdr:sp macro="" textlink="">
      <xdr:nvSpPr>
        <xdr:cNvPr id="41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D3AD75CD-078E-4D70-94DF-D28957D7CF0E}"/>
            </a:ext>
          </a:extLst>
        </xdr:cNvPr>
        <xdr:cNvSpPr/>
      </xdr:nvSpPr>
      <xdr:spPr>
        <a:xfrm>
          <a:off x="10363200" y="34906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48</xdr:row>
      <xdr:rowOff>97629</xdr:rowOff>
    </xdr:from>
    <xdr:to>
      <xdr:col>28</xdr:col>
      <xdr:colOff>0</xdr:colOff>
      <xdr:row>48</xdr:row>
      <xdr:rowOff>259554</xdr:rowOff>
    </xdr:to>
    <xdr:sp macro="" textlink="">
      <xdr:nvSpPr>
        <xdr:cNvPr id="41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A3106114-8E2B-4FF9-9321-70EFCFE44E82}"/>
            </a:ext>
          </a:extLst>
        </xdr:cNvPr>
        <xdr:cNvSpPr/>
      </xdr:nvSpPr>
      <xdr:spPr>
        <a:xfrm>
          <a:off x="10363200" y="3493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88104</xdr:rowOff>
    </xdr:from>
    <xdr:to>
      <xdr:col>28</xdr:col>
      <xdr:colOff>0</xdr:colOff>
      <xdr:row>9</xdr:row>
      <xdr:rowOff>250029</xdr:rowOff>
    </xdr:to>
    <xdr:sp macro="" textlink="">
      <xdr:nvSpPr>
        <xdr:cNvPr id="41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233AF1B-EDA1-48F4-B049-CA3DCC411693}"/>
            </a:ext>
          </a:extLst>
        </xdr:cNvPr>
        <xdr:cNvSpPr/>
      </xdr:nvSpPr>
      <xdr:spPr>
        <a:xfrm>
          <a:off x="10363200" y="6565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116679</xdr:rowOff>
    </xdr:from>
    <xdr:to>
      <xdr:col>28</xdr:col>
      <xdr:colOff>0</xdr:colOff>
      <xdr:row>9</xdr:row>
      <xdr:rowOff>316704</xdr:rowOff>
    </xdr:to>
    <xdr:sp macro="" textlink="">
      <xdr:nvSpPr>
        <xdr:cNvPr id="4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846EE322-266E-4865-BF58-65C3863D248A}"/>
            </a:ext>
          </a:extLst>
        </xdr:cNvPr>
        <xdr:cNvSpPr/>
      </xdr:nvSpPr>
      <xdr:spPr>
        <a:xfrm>
          <a:off x="10363200" y="6593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104775</xdr:rowOff>
    </xdr:from>
    <xdr:to>
      <xdr:col>28</xdr:col>
      <xdr:colOff>0</xdr:colOff>
      <xdr:row>9</xdr:row>
      <xdr:rowOff>238125</xdr:rowOff>
    </xdr:to>
    <xdr:sp macro="" textlink="">
      <xdr:nvSpPr>
        <xdr:cNvPr id="42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D3CF402-5816-4F0E-91AE-F5B1F6D035E0}"/>
            </a:ext>
          </a:extLst>
        </xdr:cNvPr>
        <xdr:cNvSpPr/>
      </xdr:nvSpPr>
      <xdr:spPr>
        <a:xfrm>
          <a:off x="10363200" y="65817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104775</xdr:rowOff>
    </xdr:from>
    <xdr:to>
      <xdr:col>28</xdr:col>
      <xdr:colOff>0</xdr:colOff>
      <xdr:row>9</xdr:row>
      <xdr:rowOff>238125</xdr:rowOff>
    </xdr:to>
    <xdr:sp macro="" textlink="">
      <xdr:nvSpPr>
        <xdr:cNvPr id="42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CA940E1-418E-42EA-9424-A6EDC414DC1F}"/>
            </a:ext>
          </a:extLst>
        </xdr:cNvPr>
        <xdr:cNvSpPr/>
      </xdr:nvSpPr>
      <xdr:spPr>
        <a:xfrm>
          <a:off x="10363200" y="65817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78579</xdr:rowOff>
    </xdr:from>
    <xdr:to>
      <xdr:col>28</xdr:col>
      <xdr:colOff>0</xdr:colOff>
      <xdr:row>9</xdr:row>
      <xdr:rowOff>211929</xdr:rowOff>
    </xdr:to>
    <xdr:sp macro="" textlink="">
      <xdr:nvSpPr>
        <xdr:cNvPr id="42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57FA4CD-E950-4701-90DB-941B142536E4}"/>
            </a:ext>
          </a:extLst>
        </xdr:cNvPr>
        <xdr:cNvSpPr/>
      </xdr:nvSpPr>
      <xdr:spPr>
        <a:xfrm>
          <a:off x="10363200" y="65555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9</xdr:row>
      <xdr:rowOff>97629</xdr:rowOff>
    </xdr:from>
    <xdr:to>
      <xdr:col>28</xdr:col>
      <xdr:colOff>0</xdr:colOff>
      <xdr:row>9</xdr:row>
      <xdr:rowOff>259554</xdr:rowOff>
    </xdr:to>
    <xdr:sp macro="" textlink="">
      <xdr:nvSpPr>
        <xdr:cNvPr id="42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D8D21A1-ABA7-499D-ACA3-A214DB5B63C3}"/>
            </a:ext>
          </a:extLst>
        </xdr:cNvPr>
        <xdr:cNvSpPr/>
      </xdr:nvSpPr>
      <xdr:spPr>
        <a:xfrm>
          <a:off x="10363200" y="6574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152400</xdr:rowOff>
    </xdr:from>
    <xdr:to>
      <xdr:col>28</xdr:col>
      <xdr:colOff>0</xdr:colOff>
      <xdr:row>24</xdr:row>
      <xdr:rowOff>352425</xdr:rowOff>
    </xdr:to>
    <xdr:sp macro="" textlink="">
      <xdr:nvSpPr>
        <xdr:cNvPr id="424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DEA9BE3-BED1-4E39-894C-8D16DDD1F4B4}"/>
            </a:ext>
          </a:extLst>
        </xdr:cNvPr>
        <xdr:cNvSpPr/>
      </xdr:nvSpPr>
      <xdr:spPr>
        <a:xfrm>
          <a:off x="10363200" y="156876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152400</xdr:rowOff>
    </xdr:from>
    <xdr:to>
      <xdr:col>28</xdr:col>
      <xdr:colOff>0</xdr:colOff>
      <xdr:row>24</xdr:row>
      <xdr:rowOff>352425</xdr:rowOff>
    </xdr:to>
    <xdr:sp macro="" textlink="">
      <xdr:nvSpPr>
        <xdr:cNvPr id="42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FA5DA9B5-000B-438C-BE2C-68743FF2AF67}"/>
            </a:ext>
          </a:extLst>
        </xdr:cNvPr>
        <xdr:cNvSpPr/>
      </xdr:nvSpPr>
      <xdr:spPr>
        <a:xfrm>
          <a:off x="10363200" y="156876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307179</xdr:rowOff>
    </xdr:to>
    <xdr:sp macro="" textlink="">
      <xdr:nvSpPr>
        <xdr:cNvPr id="42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1D47F9D2-E3A0-4299-B59A-30713503DFBB}"/>
            </a:ext>
          </a:extLst>
        </xdr:cNvPr>
        <xdr:cNvSpPr/>
      </xdr:nvSpPr>
      <xdr:spPr>
        <a:xfrm>
          <a:off x="10363200" y="15642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97629</xdr:rowOff>
    </xdr:from>
    <xdr:to>
      <xdr:col>28</xdr:col>
      <xdr:colOff>0</xdr:colOff>
      <xdr:row>35</xdr:row>
      <xdr:rowOff>259554</xdr:rowOff>
    </xdr:to>
    <xdr:sp macro="" textlink="">
      <xdr:nvSpPr>
        <xdr:cNvPr id="42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3447701E-B71F-43FA-BF14-589B7FFBF842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123825</xdr:rowOff>
    </xdr:from>
    <xdr:to>
      <xdr:col>28</xdr:col>
      <xdr:colOff>0</xdr:colOff>
      <xdr:row>35</xdr:row>
      <xdr:rowOff>285750</xdr:rowOff>
    </xdr:to>
    <xdr:sp macro="" textlink="">
      <xdr:nvSpPr>
        <xdr:cNvPr id="42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81AA1F0B-A204-4423-98FF-54949AD2C0B7}"/>
            </a:ext>
          </a:extLst>
        </xdr:cNvPr>
        <xdr:cNvSpPr/>
      </xdr:nvSpPr>
      <xdr:spPr>
        <a:xfrm>
          <a:off x="10363200" y="28117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123825</xdr:rowOff>
    </xdr:from>
    <xdr:to>
      <xdr:col>28</xdr:col>
      <xdr:colOff>0</xdr:colOff>
      <xdr:row>35</xdr:row>
      <xdr:rowOff>285750</xdr:rowOff>
    </xdr:to>
    <xdr:sp macro="" textlink="">
      <xdr:nvSpPr>
        <xdr:cNvPr id="42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ED7D0FA6-58A7-4EF4-96C4-CACB4F8626D4}"/>
            </a:ext>
          </a:extLst>
        </xdr:cNvPr>
        <xdr:cNvSpPr/>
      </xdr:nvSpPr>
      <xdr:spPr>
        <a:xfrm>
          <a:off x="10363200" y="28117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43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2B2181B-D8E8-4346-BDEF-BF6EBC2353BB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114300</xdr:rowOff>
    </xdr:from>
    <xdr:to>
      <xdr:col>28</xdr:col>
      <xdr:colOff>0</xdr:colOff>
      <xdr:row>35</xdr:row>
      <xdr:rowOff>276225</xdr:rowOff>
    </xdr:to>
    <xdr:sp macro="" textlink="">
      <xdr:nvSpPr>
        <xdr:cNvPr id="43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815BDF0-AE0B-452F-97AC-7DC9976F3DEE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114300</xdr:rowOff>
    </xdr:from>
    <xdr:to>
      <xdr:col>28</xdr:col>
      <xdr:colOff>0</xdr:colOff>
      <xdr:row>35</xdr:row>
      <xdr:rowOff>276225</xdr:rowOff>
    </xdr:to>
    <xdr:sp macro="" textlink="">
      <xdr:nvSpPr>
        <xdr:cNvPr id="4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98D35BCF-AD7F-456F-A038-D3BCDFD26629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4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734E59A-6CC4-4FF2-B856-E05F00723826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4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DD568FF-EA1D-4FC1-9D51-DF9EDB343936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116679</xdr:rowOff>
    </xdr:from>
    <xdr:to>
      <xdr:col>28</xdr:col>
      <xdr:colOff>0</xdr:colOff>
      <xdr:row>35</xdr:row>
      <xdr:rowOff>316704</xdr:rowOff>
    </xdr:to>
    <xdr:sp macro="" textlink="">
      <xdr:nvSpPr>
        <xdr:cNvPr id="4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5BECE5C-2C2B-4363-8798-B97D4ABF62D2}"/>
            </a:ext>
          </a:extLst>
        </xdr:cNvPr>
        <xdr:cNvSpPr/>
      </xdr:nvSpPr>
      <xdr:spPr>
        <a:xfrm>
          <a:off x="103632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104775</xdr:rowOff>
    </xdr:from>
    <xdr:to>
      <xdr:col>28</xdr:col>
      <xdr:colOff>0</xdr:colOff>
      <xdr:row>35</xdr:row>
      <xdr:rowOff>238125</xdr:rowOff>
    </xdr:to>
    <xdr:sp macro="" textlink="">
      <xdr:nvSpPr>
        <xdr:cNvPr id="4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6E46AD8-C208-4336-BD68-ABBAA69667C6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104775</xdr:rowOff>
    </xdr:from>
    <xdr:to>
      <xdr:col>28</xdr:col>
      <xdr:colOff>0</xdr:colOff>
      <xdr:row>35</xdr:row>
      <xdr:rowOff>238125</xdr:rowOff>
    </xdr:to>
    <xdr:sp macro="" textlink="">
      <xdr:nvSpPr>
        <xdr:cNvPr id="43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3677D12-4C38-4676-A117-CE0EA0B158E9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78579</xdr:rowOff>
    </xdr:from>
    <xdr:to>
      <xdr:col>28</xdr:col>
      <xdr:colOff>0</xdr:colOff>
      <xdr:row>35</xdr:row>
      <xdr:rowOff>211929</xdr:rowOff>
    </xdr:to>
    <xdr:sp macro="" textlink="">
      <xdr:nvSpPr>
        <xdr:cNvPr id="43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3C837EE-8D4F-490E-9DB8-3185CCEB872B}"/>
            </a:ext>
          </a:extLst>
        </xdr:cNvPr>
        <xdr:cNvSpPr/>
      </xdr:nvSpPr>
      <xdr:spPr>
        <a:xfrm>
          <a:off x="103632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97629</xdr:rowOff>
    </xdr:from>
    <xdr:to>
      <xdr:col>28</xdr:col>
      <xdr:colOff>0</xdr:colOff>
      <xdr:row>35</xdr:row>
      <xdr:rowOff>259554</xdr:rowOff>
    </xdr:to>
    <xdr:sp macro="" textlink="">
      <xdr:nvSpPr>
        <xdr:cNvPr id="43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537569E-06AA-446D-853B-EA07925BFFBD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97629</xdr:rowOff>
    </xdr:from>
    <xdr:to>
      <xdr:col>28</xdr:col>
      <xdr:colOff>0</xdr:colOff>
      <xdr:row>35</xdr:row>
      <xdr:rowOff>259554</xdr:rowOff>
    </xdr:to>
    <xdr:sp macro="" textlink="">
      <xdr:nvSpPr>
        <xdr:cNvPr id="44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40EE4339-4F1B-445F-B29F-E04D4BE3EEB3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123825</xdr:rowOff>
    </xdr:from>
    <xdr:to>
      <xdr:col>28</xdr:col>
      <xdr:colOff>0</xdr:colOff>
      <xdr:row>35</xdr:row>
      <xdr:rowOff>285750</xdr:rowOff>
    </xdr:to>
    <xdr:sp macro="" textlink="">
      <xdr:nvSpPr>
        <xdr:cNvPr id="44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CE9825DC-C804-4B8D-BF7A-9EA719F19350}"/>
            </a:ext>
          </a:extLst>
        </xdr:cNvPr>
        <xdr:cNvSpPr/>
      </xdr:nvSpPr>
      <xdr:spPr>
        <a:xfrm>
          <a:off x="10363200" y="28117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123825</xdr:rowOff>
    </xdr:from>
    <xdr:to>
      <xdr:col>28</xdr:col>
      <xdr:colOff>0</xdr:colOff>
      <xdr:row>35</xdr:row>
      <xdr:rowOff>285750</xdr:rowOff>
    </xdr:to>
    <xdr:sp macro="" textlink="">
      <xdr:nvSpPr>
        <xdr:cNvPr id="44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5E6EF80-FD7F-482C-931B-0B41D78F7744}"/>
            </a:ext>
          </a:extLst>
        </xdr:cNvPr>
        <xdr:cNvSpPr/>
      </xdr:nvSpPr>
      <xdr:spPr>
        <a:xfrm>
          <a:off x="10363200" y="28117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4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67C2188F-2E86-4573-A7BA-9E553CAC61BF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114300</xdr:rowOff>
    </xdr:from>
    <xdr:to>
      <xdr:col>28</xdr:col>
      <xdr:colOff>0</xdr:colOff>
      <xdr:row>35</xdr:row>
      <xdr:rowOff>276225</xdr:rowOff>
    </xdr:to>
    <xdr:sp macro="" textlink="">
      <xdr:nvSpPr>
        <xdr:cNvPr id="44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FB11952-C40D-410E-B19D-D5867BA507F8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114300</xdr:rowOff>
    </xdr:from>
    <xdr:to>
      <xdr:col>28</xdr:col>
      <xdr:colOff>0</xdr:colOff>
      <xdr:row>35</xdr:row>
      <xdr:rowOff>276225</xdr:rowOff>
    </xdr:to>
    <xdr:sp macro="" textlink="">
      <xdr:nvSpPr>
        <xdr:cNvPr id="44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215768A-6778-4BDA-8FC2-AD3B8BF647BC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44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F2D49A9-8784-4177-AEDA-F67F5A5F3A12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88104</xdr:rowOff>
    </xdr:from>
    <xdr:to>
      <xdr:col>28</xdr:col>
      <xdr:colOff>0</xdr:colOff>
      <xdr:row>35</xdr:row>
      <xdr:rowOff>250029</xdr:rowOff>
    </xdr:to>
    <xdr:sp macro="" textlink="">
      <xdr:nvSpPr>
        <xdr:cNvPr id="4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BFCA4FE-7CDE-47C7-A624-60B5B06AA14A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116679</xdr:rowOff>
    </xdr:from>
    <xdr:to>
      <xdr:col>28</xdr:col>
      <xdr:colOff>0</xdr:colOff>
      <xdr:row>35</xdr:row>
      <xdr:rowOff>316704</xdr:rowOff>
    </xdr:to>
    <xdr:sp macro="" textlink="">
      <xdr:nvSpPr>
        <xdr:cNvPr id="44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5290B26-BC76-4AB6-ABF4-52661E8DA0A2}"/>
            </a:ext>
          </a:extLst>
        </xdr:cNvPr>
        <xdr:cNvSpPr/>
      </xdr:nvSpPr>
      <xdr:spPr>
        <a:xfrm>
          <a:off x="103632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104775</xdr:rowOff>
    </xdr:from>
    <xdr:to>
      <xdr:col>28</xdr:col>
      <xdr:colOff>0</xdr:colOff>
      <xdr:row>35</xdr:row>
      <xdr:rowOff>238125</xdr:rowOff>
    </xdr:to>
    <xdr:sp macro="" textlink="">
      <xdr:nvSpPr>
        <xdr:cNvPr id="4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1A39FAAC-D96D-4533-B28A-FC4684E86631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104775</xdr:rowOff>
    </xdr:from>
    <xdr:to>
      <xdr:col>28</xdr:col>
      <xdr:colOff>0</xdr:colOff>
      <xdr:row>35</xdr:row>
      <xdr:rowOff>238125</xdr:rowOff>
    </xdr:to>
    <xdr:sp macro="" textlink="">
      <xdr:nvSpPr>
        <xdr:cNvPr id="45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8D70976-C390-42C4-B0AF-70AFB73DD28F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78579</xdr:rowOff>
    </xdr:from>
    <xdr:to>
      <xdr:col>28</xdr:col>
      <xdr:colOff>0</xdr:colOff>
      <xdr:row>35</xdr:row>
      <xdr:rowOff>211929</xdr:rowOff>
    </xdr:to>
    <xdr:sp macro="" textlink="">
      <xdr:nvSpPr>
        <xdr:cNvPr id="45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6146F3A-F75F-40C4-805D-37C89EE259C5}"/>
            </a:ext>
          </a:extLst>
        </xdr:cNvPr>
        <xdr:cNvSpPr/>
      </xdr:nvSpPr>
      <xdr:spPr>
        <a:xfrm>
          <a:off x="103632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35</xdr:row>
      <xdr:rowOff>97629</xdr:rowOff>
    </xdr:from>
    <xdr:to>
      <xdr:col>28</xdr:col>
      <xdr:colOff>0</xdr:colOff>
      <xdr:row>35</xdr:row>
      <xdr:rowOff>259554</xdr:rowOff>
    </xdr:to>
    <xdr:sp macro="" textlink="">
      <xdr:nvSpPr>
        <xdr:cNvPr id="45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3CCFD78-31E4-46D0-8C63-95D81559D841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116679</xdr:rowOff>
    </xdr:from>
    <xdr:to>
      <xdr:col>11</xdr:col>
      <xdr:colOff>0</xdr:colOff>
      <xdr:row>8</xdr:row>
      <xdr:rowOff>335754</xdr:rowOff>
    </xdr:to>
    <xdr:sp macro="" textlink="">
      <xdr:nvSpPr>
        <xdr:cNvPr id="453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15128B91-9049-44CF-BC44-6F3D50BF6160}"/>
            </a:ext>
          </a:extLst>
        </xdr:cNvPr>
        <xdr:cNvSpPr/>
      </xdr:nvSpPr>
      <xdr:spPr>
        <a:xfrm>
          <a:off x="6248400" y="22026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335754</xdr:rowOff>
    </xdr:to>
    <xdr:sp macro="" textlink="">
      <xdr:nvSpPr>
        <xdr:cNvPr id="455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677049D1-9BC5-40C1-AA59-079DEDE5A44A}"/>
            </a:ext>
          </a:extLst>
        </xdr:cNvPr>
        <xdr:cNvSpPr/>
      </xdr:nvSpPr>
      <xdr:spPr>
        <a:xfrm>
          <a:off x="6248400" y="65936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145254</xdr:rowOff>
    </xdr:from>
    <xdr:to>
      <xdr:col>11</xdr:col>
      <xdr:colOff>0</xdr:colOff>
      <xdr:row>6</xdr:row>
      <xdr:rowOff>402429</xdr:rowOff>
    </xdr:to>
    <xdr:sp macro="" textlink="">
      <xdr:nvSpPr>
        <xdr:cNvPr id="456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E4189A87-FF0B-4919-8AD7-C8426AB8007D}"/>
            </a:ext>
          </a:extLst>
        </xdr:cNvPr>
        <xdr:cNvSpPr/>
      </xdr:nvSpPr>
      <xdr:spPr>
        <a:xfrm>
          <a:off x="6248400" y="92892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116679</xdr:rowOff>
    </xdr:from>
    <xdr:to>
      <xdr:col>11</xdr:col>
      <xdr:colOff>0</xdr:colOff>
      <xdr:row>8</xdr:row>
      <xdr:rowOff>335754</xdr:rowOff>
    </xdr:to>
    <xdr:sp macro="" textlink="">
      <xdr:nvSpPr>
        <xdr:cNvPr id="457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33CB0112-1EAD-468F-86E0-73EEC5DFDD5F}"/>
            </a:ext>
          </a:extLst>
        </xdr:cNvPr>
        <xdr:cNvSpPr/>
      </xdr:nvSpPr>
      <xdr:spPr>
        <a:xfrm>
          <a:off x="6248400" y="22026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335754</xdr:rowOff>
    </xdr:to>
    <xdr:sp macro="" textlink="">
      <xdr:nvSpPr>
        <xdr:cNvPr id="459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BF8D0C1F-07DB-4775-9D38-99273E774D87}"/>
            </a:ext>
          </a:extLst>
        </xdr:cNvPr>
        <xdr:cNvSpPr/>
      </xdr:nvSpPr>
      <xdr:spPr>
        <a:xfrm>
          <a:off x="6248400" y="65936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145254</xdr:rowOff>
    </xdr:from>
    <xdr:to>
      <xdr:col>11</xdr:col>
      <xdr:colOff>0</xdr:colOff>
      <xdr:row>6</xdr:row>
      <xdr:rowOff>402429</xdr:rowOff>
    </xdr:to>
    <xdr:sp macro="" textlink="">
      <xdr:nvSpPr>
        <xdr:cNvPr id="460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A296E5B7-D20F-479E-BF9C-969404633865}"/>
            </a:ext>
          </a:extLst>
        </xdr:cNvPr>
        <xdr:cNvSpPr/>
      </xdr:nvSpPr>
      <xdr:spPr>
        <a:xfrm>
          <a:off x="6248400" y="92892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97629</xdr:rowOff>
    </xdr:from>
    <xdr:to>
      <xdr:col>11</xdr:col>
      <xdr:colOff>0</xdr:colOff>
      <xdr:row>35</xdr:row>
      <xdr:rowOff>259554</xdr:rowOff>
    </xdr:to>
    <xdr:sp macro="" textlink="">
      <xdr:nvSpPr>
        <xdr:cNvPr id="46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70DDF5D6-1257-4D34-998A-7B796F3C96A3}"/>
            </a:ext>
          </a:extLst>
        </xdr:cNvPr>
        <xdr:cNvSpPr/>
      </xdr:nvSpPr>
      <xdr:spPr>
        <a:xfrm>
          <a:off x="62484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123825</xdr:rowOff>
    </xdr:from>
    <xdr:to>
      <xdr:col>11</xdr:col>
      <xdr:colOff>0</xdr:colOff>
      <xdr:row>35</xdr:row>
      <xdr:rowOff>285750</xdr:rowOff>
    </xdr:to>
    <xdr:sp macro="" textlink="">
      <xdr:nvSpPr>
        <xdr:cNvPr id="46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3BFF885C-C157-436B-AB5A-DF83B937C10E}"/>
            </a:ext>
          </a:extLst>
        </xdr:cNvPr>
        <xdr:cNvSpPr/>
      </xdr:nvSpPr>
      <xdr:spPr>
        <a:xfrm>
          <a:off x="6248400" y="28117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123825</xdr:rowOff>
    </xdr:from>
    <xdr:to>
      <xdr:col>11</xdr:col>
      <xdr:colOff>0</xdr:colOff>
      <xdr:row>35</xdr:row>
      <xdr:rowOff>285750</xdr:rowOff>
    </xdr:to>
    <xdr:sp macro="" textlink="">
      <xdr:nvSpPr>
        <xdr:cNvPr id="46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3E779DDB-7CAD-4FD5-B9B9-65F3840B6661}"/>
            </a:ext>
          </a:extLst>
        </xdr:cNvPr>
        <xdr:cNvSpPr/>
      </xdr:nvSpPr>
      <xdr:spPr>
        <a:xfrm>
          <a:off x="6248400" y="28117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107154</xdr:rowOff>
    </xdr:from>
    <xdr:to>
      <xdr:col>11</xdr:col>
      <xdr:colOff>0</xdr:colOff>
      <xdr:row>35</xdr:row>
      <xdr:rowOff>297654</xdr:rowOff>
    </xdr:to>
    <xdr:sp macro="" textlink="">
      <xdr:nvSpPr>
        <xdr:cNvPr id="46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5AA1C39E-2C01-448C-8DC2-AEF2C0CACAD7}"/>
            </a:ext>
          </a:extLst>
        </xdr:cNvPr>
        <xdr:cNvSpPr/>
      </xdr:nvSpPr>
      <xdr:spPr>
        <a:xfrm>
          <a:off x="6248400" y="281011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46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DB289A01-0A3B-4BA4-A510-2BF30EDD350B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46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13E552A-AAB2-42C7-9C78-FAE2403DBF54}"/>
            </a:ext>
          </a:extLst>
        </xdr:cNvPr>
        <xdr:cNvSpPr/>
      </xdr:nvSpPr>
      <xdr:spPr>
        <a:xfrm>
          <a:off x="62484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4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6BFE829-4A89-40D3-8F89-FE1FEA13E6E3}"/>
            </a:ext>
          </a:extLst>
        </xdr:cNvPr>
        <xdr:cNvSpPr/>
      </xdr:nvSpPr>
      <xdr:spPr>
        <a:xfrm>
          <a:off x="62484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4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51B7DA0-7554-4B8A-9BDD-77BAED436102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4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970E634-96F9-493E-B326-F90E0488F047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316704</xdr:rowOff>
    </xdr:to>
    <xdr:sp macro="" textlink="">
      <xdr:nvSpPr>
        <xdr:cNvPr id="4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70F7D1A-F8F6-4B17-8CB9-13A6A6E59A09}"/>
            </a:ext>
          </a:extLst>
        </xdr:cNvPr>
        <xdr:cNvSpPr/>
      </xdr:nvSpPr>
      <xdr:spPr>
        <a:xfrm>
          <a:off x="62484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4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B847918-33F5-40BE-8E0B-D7EED7B4F6C8}"/>
            </a:ext>
          </a:extLst>
        </xdr:cNvPr>
        <xdr:cNvSpPr/>
      </xdr:nvSpPr>
      <xdr:spPr>
        <a:xfrm>
          <a:off x="62484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4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F1167B3-B352-4631-942D-B594E4C98D97}"/>
            </a:ext>
          </a:extLst>
        </xdr:cNvPr>
        <xdr:cNvSpPr/>
      </xdr:nvSpPr>
      <xdr:spPr>
        <a:xfrm>
          <a:off x="62484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78579</xdr:rowOff>
    </xdr:from>
    <xdr:to>
      <xdr:col>11</xdr:col>
      <xdr:colOff>0</xdr:colOff>
      <xdr:row>35</xdr:row>
      <xdr:rowOff>211929</xdr:rowOff>
    </xdr:to>
    <xdr:sp macro="" textlink="">
      <xdr:nvSpPr>
        <xdr:cNvPr id="4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93638F17-65FF-454A-A7EF-F27198F2895B}"/>
            </a:ext>
          </a:extLst>
        </xdr:cNvPr>
        <xdr:cNvSpPr/>
      </xdr:nvSpPr>
      <xdr:spPr>
        <a:xfrm>
          <a:off x="62484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97629</xdr:rowOff>
    </xdr:from>
    <xdr:to>
      <xdr:col>11</xdr:col>
      <xdr:colOff>0</xdr:colOff>
      <xdr:row>35</xdr:row>
      <xdr:rowOff>259554</xdr:rowOff>
    </xdr:to>
    <xdr:sp macro="" textlink="">
      <xdr:nvSpPr>
        <xdr:cNvPr id="4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4B8CE8D-8A8D-4CDB-B1C3-DDC3D2AD2549}"/>
            </a:ext>
          </a:extLst>
        </xdr:cNvPr>
        <xdr:cNvSpPr/>
      </xdr:nvSpPr>
      <xdr:spPr>
        <a:xfrm>
          <a:off x="62484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88104</xdr:rowOff>
    </xdr:from>
    <xdr:to>
      <xdr:col>28</xdr:col>
      <xdr:colOff>0</xdr:colOff>
      <xdr:row>5</xdr:row>
      <xdr:rowOff>240504</xdr:rowOff>
    </xdr:to>
    <xdr:sp macro="" textlink="">
      <xdr:nvSpPr>
        <xdr:cNvPr id="4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D06612F-EFB0-4BA3-80E1-4D175829DB56}"/>
            </a:ext>
          </a:extLst>
        </xdr:cNvPr>
        <xdr:cNvSpPr/>
      </xdr:nvSpPr>
      <xdr:spPr>
        <a:xfrm>
          <a:off x="10363200" y="85653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116679</xdr:rowOff>
    </xdr:from>
    <xdr:to>
      <xdr:col>28</xdr:col>
      <xdr:colOff>0</xdr:colOff>
      <xdr:row>5</xdr:row>
      <xdr:rowOff>316704</xdr:rowOff>
    </xdr:to>
    <xdr:sp macro="" textlink="">
      <xdr:nvSpPr>
        <xdr:cNvPr id="4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0981C19-4C22-47F4-AEB3-E76D283A2E42}"/>
            </a:ext>
          </a:extLst>
        </xdr:cNvPr>
        <xdr:cNvSpPr/>
      </xdr:nvSpPr>
      <xdr:spPr>
        <a:xfrm>
          <a:off x="10363200" y="85939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104775</xdr:rowOff>
    </xdr:from>
    <xdr:to>
      <xdr:col>28</xdr:col>
      <xdr:colOff>0</xdr:colOff>
      <xdr:row>5</xdr:row>
      <xdr:rowOff>228600</xdr:rowOff>
    </xdr:to>
    <xdr:sp macro="" textlink="">
      <xdr:nvSpPr>
        <xdr:cNvPr id="4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6272A15-15D2-42DA-8911-293054A0AC69}"/>
            </a:ext>
          </a:extLst>
        </xdr:cNvPr>
        <xdr:cNvSpPr/>
      </xdr:nvSpPr>
      <xdr:spPr>
        <a:xfrm>
          <a:off x="10363200" y="85820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104775</xdr:rowOff>
    </xdr:from>
    <xdr:to>
      <xdr:col>28</xdr:col>
      <xdr:colOff>0</xdr:colOff>
      <xdr:row>5</xdr:row>
      <xdr:rowOff>228600</xdr:rowOff>
    </xdr:to>
    <xdr:sp macro="" textlink="">
      <xdr:nvSpPr>
        <xdr:cNvPr id="4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E1E20B0-AF5F-4712-9769-2C62ACD2218B}"/>
            </a:ext>
          </a:extLst>
        </xdr:cNvPr>
        <xdr:cNvSpPr/>
      </xdr:nvSpPr>
      <xdr:spPr>
        <a:xfrm>
          <a:off x="10363200" y="85820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78579</xdr:rowOff>
    </xdr:from>
    <xdr:to>
      <xdr:col>28</xdr:col>
      <xdr:colOff>0</xdr:colOff>
      <xdr:row>5</xdr:row>
      <xdr:rowOff>202404</xdr:rowOff>
    </xdr:to>
    <xdr:sp macro="" textlink="">
      <xdr:nvSpPr>
        <xdr:cNvPr id="4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9123FB2-BA2F-4DA9-9487-05BFD2047213}"/>
            </a:ext>
          </a:extLst>
        </xdr:cNvPr>
        <xdr:cNvSpPr/>
      </xdr:nvSpPr>
      <xdr:spPr>
        <a:xfrm>
          <a:off x="10363200" y="85558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107154</xdr:rowOff>
    </xdr:from>
    <xdr:to>
      <xdr:col>28</xdr:col>
      <xdr:colOff>0</xdr:colOff>
      <xdr:row>5</xdr:row>
      <xdr:rowOff>259554</xdr:rowOff>
    </xdr:to>
    <xdr:sp macro="" textlink="">
      <xdr:nvSpPr>
        <xdr:cNvPr id="4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9C0E9C1-7BBA-492F-B800-21AC022FAC0E}"/>
            </a:ext>
          </a:extLst>
        </xdr:cNvPr>
        <xdr:cNvSpPr/>
      </xdr:nvSpPr>
      <xdr:spPr>
        <a:xfrm>
          <a:off x="10363200" y="85844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88104</xdr:rowOff>
    </xdr:from>
    <xdr:to>
      <xdr:col>11</xdr:col>
      <xdr:colOff>0</xdr:colOff>
      <xdr:row>5</xdr:row>
      <xdr:rowOff>240504</xdr:rowOff>
    </xdr:to>
    <xdr:sp macro="" textlink="">
      <xdr:nvSpPr>
        <xdr:cNvPr id="48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937DA0C2-8527-4754-AE71-74CDB0A12BC7}"/>
            </a:ext>
          </a:extLst>
        </xdr:cNvPr>
        <xdr:cNvSpPr/>
      </xdr:nvSpPr>
      <xdr:spPr>
        <a:xfrm>
          <a:off x="6248400" y="85653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116679</xdr:rowOff>
    </xdr:from>
    <xdr:to>
      <xdr:col>11</xdr:col>
      <xdr:colOff>0</xdr:colOff>
      <xdr:row>5</xdr:row>
      <xdr:rowOff>316704</xdr:rowOff>
    </xdr:to>
    <xdr:sp macro="" textlink="">
      <xdr:nvSpPr>
        <xdr:cNvPr id="48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8457D4D0-C6F2-4F73-A6A2-7C37C14A6E40}"/>
            </a:ext>
          </a:extLst>
        </xdr:cNvPr>
        <xdr:cNvSpPr/>
      </xdr:nvSpPr>
      <xdr:spPr>
        <a:xfrm>
          <a:off x="6248400" y="85939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114300</xdr:rowOff>
    </xdr:from>
    <xdr:to>
      <xdr:col>11</xdr:col>
      <xdr:colOff>0</xdr:colOff>
      <xdr:row>5</xdr:row>
      <xdr:rowOff>257175</xdr:rowOff>
    </xdr:to>
    <xdr:sp macro="" textlink="">
      <xdr:nvSpPr>
        <xdr:cNvPr id="48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EBC041E5-3B60-4666-A962-EFF717E38E32}"/>
            </a:ext>
          </a:extLst>
        </xdr:cNvPr>
        <xdr:cNvSpPr/>
      </xdr:nvSpPr>
      <xdr:spPr>
        <a:xfrm>
          <a:off x="6248400" y="85915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114300</xdr:rowOff>
    </xdr:from>
    <xdr:to>
      <xdr:col>11</xdr:col>
      <xdr:colOff>0</xdr:colOff>
      <xdr:row>5</xdr:row>
      <xdr:rowOff>257175</xdr:rowOff>
    </xdr:to>
    <xdr:sp macro="" textlink="">
      <xdr:nvSpPr>
        <xdr:cNvPr id="48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70227B22-D1E6-4A3F-AC3A-F7678AA631C3}"/>
            </a:ext>
          </a:extLst>
        </xdr:cNvPr>
        <xdr:cNvSpPr/>
      </xdr:nvSpPr>
      <xdr:spPr>
        <a:xfrm>
          <a:off x="6248400" y="85915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78579</xdr:rowOff>
    </xdr:from>
    <xdr:to>
      <xdr:col>11</xdr:col>
      <xdr:colOff>0</xdr:colOff>
      <xdr:row>5</xdr:row>
      <xdr:rowOff>221454</xdr:rowOff>
    </xdr:to>
    <xdr:sp macro="" textlink="">
      <xdr:nvSpPr>
        <xdr:cNvPr id="48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0808AA1-DDF2-4BA7-9478-6B79C85E77FA}"/>
            </a:ext>
          </a:extLst>
        </xdr:cNvPr>
        <xdr:cNvSpPr/>
      </xdr:nvSpPr>
      <xdr:spPr>
        <a:xfrm>
          <a:off x="6248400" y="8555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107154</xdr:rowOff>
    </xdr:from>
    <xdr:to>
      <xdr:col>11</xdr:col>
      <xdr:colOff>0</xdr:colOff>
      <xdr:row>5</xdr:row>
      <xdr:rowOff>259554</xdr:rowOff>
    </xdr:to>
    <xdr:sp macro="" textlink="">
      <xdr:nvSpPr>
        <xdr:cNvPr id="4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2043269-AE92-408E-BF7C-D79AA9CAE942}"/>
            </a:ext>
          </a:extLst>
        </xdr:cNvPr>
        <xdr:cNvSpPr/>
      </xdr:nvSpPr>
      <xdr:spPr>
        <a:xfrm>
          <a:off x="6248400" y="85844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88104</xdr:rowOff>
    </xdr:from>
    <xdr:to>
      <xdr:col>28</xdr:col>
      <xdr:colOff>0</xdr:colOff>
      <xdr:row>5</xdr:row>
      <xdr:rowOff>240504</xdr:rowOff>
    </xdr:to>
    <xdr:sp macro="" textlink="">
      <xdr:nvSpPr>
        <xdr:cNvPr id="4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FE24E9A-8BFC-4C3E-B04B-D3FBC149FE0F}"/>
            </a:ext>
          </a:extLst>
        </xdr:cNvPr>
        <xdr:cNvSpPr/>
      </xdr:nvSpPr>
      <xdr:spPr>
        <a:xfrm>
          <a:off x="10363200" y="85653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116679</xdr:rowOff>
    </xdr:from>
    <xdr:to>
      <xdr:col>28</xdr:col>
      <xdr:colOff>0</xdr:colOff>
      <xdr:row>5</xdr:row>
      <xdr:rowOff>316704</xdr:rowOff>
    </xdr:to>
    <xdr:sp macro="" textlink="">
      <xdr:nvSpPr>
        <xdr:cNvPr id="490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7B989BC9-5D18-4ECA-9804-4B7CE2119E39}"/>
            </a:ext>
          </a:extLst>
        </xdr:cNvPr>
        <xdr:cNvSpPr/>
      </xdr:nvSpPr>
      <xdr:spPr>
        <a:xfrm>
          <a:off x="10363200" y="85939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104775</xdr:rowOff>
    </xdr:from>
    <xdr:to>
      <xdr:col>28</xdr:col>
      <xdr:colOff>0</xdr:colOff>
      <xdr:row>5</xdr:row>
      <xdr:rowOff>228600</xdr:rowOff>
    </xdr:to>
    <xdr:sp macro="" textlink="">
      <xdr:nvSpPr>
        <xdr:cNvPr id="49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BD79C29-CAF4-4DE9-9034-106361097E43}"/>
            </a:ext>
          </a:extLst>
        </xdr:cNvPr>
        <xdr:cNvSpPr/>
      </xdr:nvSpPr>
      <xdr:spPr>
        <a:xfrm>
          <a:off x="10363200" y="85820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104775</xdr:rowOff>
    </xdr:from>
    <xdr:to>
      <xdr:col>28</xdr:col>
      <xdr:colOff>0</xdr:colOff>
      <xdr:row>5</xdr:row>
      <xdr:rowOff>228600</xdr:rowOff>
    </xdr:to>
    <xdr:sp macro="" textlink="">
      <xdr:nvSpPr>
        <xdr:cNvPr id="49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D375058-C828-4D6F-ACA7-CE09800C4661}"/>
            </a:ext>
          </a:extLst>
        </xdr:cNvPr>
        <xdr:cNvSpPr/>
      </xdr:nvSpPr>
      <xdr:spPr>
        <a:xfrm>
          <a:off x="10363200" y="85820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78579</xdr:rowOff>
    </xdr:from>
    <xdr:to>
      <xdr:col>28</xdr:col>
      <xdr:colOff>0</xdr:colOff>
      <xdr:row>5</xdr:row>
      <xdr:rowOff>202404</xdr:rowOff>
    </xdr:to>
    <xdr:sp macro="" textlink="">
      <xdr:nvSpPr>
        <xdr:cNvPr id="49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FA6FA84-BA7E-4291-AEDE-04D182F3BA48}"/>
            </a:ext>
          </a:extLst>
        </xdr:cNvPr>
        <xdr:cNvSpPr/>
      </xdr:nvSpPr>
      <xdr:spPr>
        <a:xfrm>
          <a:off x="10363200" y="85558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107154</xdr:rowOff>
    </xdr:from>
    <xdr:to>
      <xdr:col>28</xdr:col>
      <xdr:colOff>0</xdr:colOff>
      <xdr:row>5</xdr:row>
      <xdr:rowOff>259554</xdr:rowOff>
    </xdr:to>
    <xdr:sp macro="" textlink="">
      <xdr:nvSpPr>
        <xdr:cNvPr id="49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0C9172D-E02C-442B-A2C2-72A9C777B720}"/>
            </a:ext>
          </a:extLst>
        </xdr:cNvPr>
        <xdr:cNvSpPr/>
      </xdr:nvSpPr>
      <xdr:spPr>
        <a:xfrm>
          <a:off x="10363200" y="85844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145254</xdr:rowOff>
    </xdr:from>
    <xdr:to>
      <xdr:col>11</xdr:col>
      <xdr:colOff>0</xdr:colOff>
      <xdr:row>5</xdr:row>
      <xdr:rowOff>402429</xdr:rowOff>
    </xdr:to>
    <xdr:sp macro="" textlink="">
      <xdr:nvSpPr>
        <xdr:cNvPr id="49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CD0DCEC8-1A82-4CDD-A174-CB7E8C85B6FD}"/>
            </a:ext>
          </a:extLst>
        </xdr:cNvPr>
        <xdr:cNvSpPr/>
      </xdr:nvSpPr>
      <xdr:spPr>
        <a:xfrm>
          <a:off x="6248400" y="86225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145254</xdr:rowOff>
    </xdr:from>
    <xdr:to>
      <xdr:col>11</xdr:col>
      <xdr:colOff>0</xdr:colOff>
      <xdr:row>5</xdr:row>
      <xdr:rowOff>402429</xdr:rowOff>
    </xdr:to>
    <xdr:sp macro="" textlink="">
      <xdr:nvSpPr>
        <xdr:cNvPr id="496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655264A5-0F72-45AE-9CA1-9E285867442B}"/>
            </a:ext>
          </a:extLst>
        </xdr:cNvPr>
        <xdr:cNvSpPr/>
      </xdr:nvSpPr>
      <xdr:spPr>
        <a:xfrm>
          <a:off x="6248400" y="86225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145254</xdr:rowOff>
    </xdr:from>
    <xdr:to>
      <xdr:col>11</xdr:col>
      <xdr:colOff>0</xdr:colOff>
      <xdr:row>8</xdr:row>
      <xdr:rowOff>345281</xdr:rowOff>
    </xdr:to>
    <xdr:sp macro="" textlink="">
      <xdr:nvSpPr>
        <xdr:cNvPr id="502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7791565-EFCA-482F-9F46-24A626630AA7}"/>
            </a:ext>
          </a:extLst>
        </xdr:cNvPr>
        <xdr:cNvSpPr/>
      </xdr:nvSpPr>
      <xdr:spPr>
        <a:xfrm>
          <a:off x="6248400" y="2231229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123825</xdr:rowOff>
    </xdr:from>
    <xdr:to>
      <xdr:col>11</xdr:col>
      <xdr:colOff>0</xdr:colOff>
      <xdr:row>8</xdr:row>
      <xdr:rowOff>285750</xdr:rowOff>
    </xdr:to>
    <xdr:sp macro="" textlink="">
      <xdr:nvSpPr>
        <xdr:cNvPr id="503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F3F545AB-6A6B-4062-B4FA-EBC4DDE640D3}"/>
            </a:ext>
          </a:extLst>
        </xdr:cNvPr>
        <xdr:cNvSpPr/>
      </xdr:nvSpPr>
      <xdr:spPr>
        <a:xfrm>
          <a:off x="6248400" y="2209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123825</xdr:rowOff>
    </xdr:from>
    <xdr:to>
      <xdr:col>11</xdr:col>
      <xdr:colOff>0</xdr:colOff>
      <xdr:row>8</xdr:row>
      <xdr:rowOff>285750</xdr:rowOff>
    </xdr:to>
    <xdr:sp macro="" textlink="">
      <xdr:nvSpPr>
        <xdr:cNvPr id="504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E89F0392-1F17-4B50-81F2-3F71D10E169B}"/>
            </a:ext>
          </a:extLst>
        </xdr:cNvPr>
        <xdr:cNvSpPr/>
      </xdr:nvSpPr>
      <xdr:spPr>
        <a:xfrm>
          <a:off x="6248400" y="2209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50005</xdr:rowOff>
    </xdr:from>
    <xdr:to>
      <xdr:col>28</xdr:col>
      <xdr:colOff>0</xdr:colOff>
      <xdr:row>36</xdr:row>
      <xdr:rowOff>192880</xdr:rowOff>
    </xdr:to>
    <xdr:sp macro="" textlink="">
      <xdr:nvSpPr>
        <xdr:cNvPr id="50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C920CA45-B003-4EF2-A43A-71804DEE81C2}"/>
            </a:ext>
          </a:extLst>
        </xdr:cNvPr>
        <xdr:cNvSpPr/>
      </xdr:nvSpPr>
      <xdr:spPr>
        <a:xfrm>
          <a:off x="10363200" y="286154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C443C1A-0B96-4D2B-B6A2-928F134CBBD0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114300</xdr:rowOff>
    </xdr:from>
    <xdr:to>
      <xdr:col>28</xdr:col>
      <xdr:colOff>0</xdr:colOff>
      <xdr:row>36</xdr:row>
      <xdr:rowOff>276225</xdr:rowOff>
    </xdr:to>
    <xdr:sp macro="" textlink="">
      <xdr:nvSpPr>
        <xdr:cNvPr id="51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1118FD6-0121-450F-A486-348FE69A20A7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114300</xdr:rowOff>
    </xdr:from>
    <xdr:to>
      <xdr:col>28</xdr:col>
      <xdr:colOff>0</xdr:colOff>
      <xdr:row>36</xdr:row>
      <xdr:rowOff>276225</xdr:rowOff>
    </xdr:to>
    <xdr:sp macro="" textlink="">
      <xdr:nvSpPr>
        <xdr:cNvPr id="51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17B97091-E4F6-46C1-BF23-89BC3BED41AE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1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B99A059-862E-4A1B-B910-82197B65EE77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50D2E15-AB0C-4ED9-9395-49D355AF8552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116679</xdr:rowOff>
    </xdr:from>
    <xdr:to>
      <xdr:col>28</xdr:col>
      <xdr:colOff>0</xdr:colOff>
      <xdr:row>36</xdr:row>
      <xdr:rowOff>316704</xdr:rowOff>
    </xdr:to>
    <xdr:sp macro="" textlink="">
      <xdr:nvSpPr>
        <xdr:cNvPr id="51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1747057-7C80-407C-A700-A4C868C96EDA}"/>
            </a:ext>
          </a:extLst>
        </xdr:cNvPr>
        <xdr:cNvSpPr/>
      </xdr:nvSpPr>
      <xdr:spPr>
        <a:xfrm>
          <a:off x="103632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104775</xdr:rowOff>
    </xdr:from>
    <xdr:to>
      <xdr:col>28</xdr:col>
      <xdr:colOff>0</xdr:colOff>
      <xdr:row>36</xdr:row>
      <xdr:rowOff>238125</xdr:rowOff>
    </xdr:to>
    <xdr:sp macro="" textlink="">
      <xdr:nvSpPr>
        <xdr:cNvPr id="5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F63AA85-1A80-4F98-9D84-2AF42535DAD6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104775</xdr:rowOff>
    </xdr:from>
    <xdr:to>
      <xdr:col>28</xdr:col>
      <xdr:colOff>0</xdr:colOff>
      <xdr:row>36</xdr:row>
      <xdr:rowOff>238125</xdr:rowOff>
    </xdr:to>
    <xdr:sp macro="" textlink="">
      <xdr:nvSpPr>
        <xdr:cNvPr id="5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3D01C4D-AEAB-4062-801F-22A55F558B46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78579</xdr:rowOff>
    </xdr:from>
    <xdr:to>
      <xdr:col>28</xdr:col>
      <xdr:colOff>0</xdr:colOff>
      <xdr:row>36</xdr:row>
      <xdr:rowOff>211929</xdr:rowOff>
    </xdr:to>
    <xdr:sp macro="" textlink="">
      <xdr:nvSpPr>
        <xdr:cNvPr id="5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C22A7F6-CE6D-4184-B3FE-357475BB647A}"/>
            </a:ext>
          </a:extLst>
        </xdr:cNvPr>
        <xdr:cNvSpPr/>
      </xdr:nvSpPr>
      <xdr:spPr>
        <a:xfrm>
          <a:off x="103632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97629</xdr:rowOff>
    </xdr:from>
    <xdr:to>
      <xdr:col>28</xdr:col>
      <xdr:colOff>0</xdr:colOff>
      <xdr:row>36</xdr:row>
      <xdr:rowOff>259554</xdr:rowOff>
    </xdr:to>
    <xdr:sp macro="" textlink="">
      <xdr:nvSpPr>
        <xdr:cNvPr id="5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8FC1FDC-0429-47D8-ABA9-0A169E3D2D35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145254</xdr:rowOff>
    </xdr:from>
    <xdr:to>
      <xdr:col>28</xdr:col>
      <xdr:colOff>0</xdr:colOff>
      <xdr:row>36</xdr:row>
      <xdr:rowOff>402429</xdr:rowOff>
    </xdr:to>
    <xdr:sp macro="" textlink="">
      <xdr:nvSpPr>
        <xdr:cNvPr id="52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F26BF115-68B7-44A0-97D8-114E885A659F}"/>
            </a:ext>
          </a:extLst>
        </xdr:cNvPr>
        <xdr:cNvSpPr/>
      </xdr:nvSpPr>
      <xdr:spPr>
        <a:xfrm>
          <a:off x="10363200" y="2871072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145254</xdr:rowOff>
    </xdr:from>
    <xdr:to>
      <xdr:col>28</xdr:col>
      <xdr:colOff>0</xdr:colOff>
      <xdr:row>36</xdr:row>
      <xdr:rowOff>402429</xdr:rowOff>
    </xdr:to>
    <xdr:sp macro="" textlink="">
      <xdr:nvSpPr>
        <xdr:cNvPr id="52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EA1B900B-B1C9-4B4C-B5ED-B0DD7C96083A}"/>
            </a:ext>
          </a:extLst>
        </xdr:cNvPr>
        <xdr:cNvSpPr/>
      </xdr:nvSpPr>
      <xdr:spPr>
        <a:xfrm>
          <a:off x="10363200" y="2871072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50005</xdr:rowOff>
    </xdr:from>
    <xdr:to>
      <xdr:col>11</xdr:col>
      <xdr:colOff>0</xdr:colOff>
      <xdr:row>36</xdr:row>
      <xdr:rowOff>192880</xdr:rowOff>
    </xdr:to>
    <xdr:sp macro="" textlink="">
      <xdr:nvSpPr>
        <xdr:cNvPr id="52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4A139A85-6EA2-4280-8ACD-436D20DB6B2D}"/>
            </a:ext>
          </a:extLst>
        </xdr:cNvPr>
        <xdr:cNvSpPr/>
      </xdr:nvSpPr>
      <xdr:spPr>
        <a:xfrm>
          <a:off x="6248400" y="286154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52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CF9C3E41-A9BC-4ABA-BAC5-26F6D5F63F6A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114300</xdr:rowOff>
    </xdr:from>
    <xdr:to>
      <xdr:col>11</xdr:col>
      <xdr:colOff>0</xdr:colOff>
      <xdr:row>36</xdr:row>
      <xdr:rowOff>276225</xdr:rowOff>
    </xdr:to>
    <xdr:sp macro="" textlink="">
      <xdr:nvSpPr>
        <xdr:cNvPr id="52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D12778A-21BB-4FF2-BEF9-EAD822D66506}"/>
            </a:ext>
          </a:extLst>
        </xdr:cNvPr>
        <xdr:cNvSpPr/>
      </xdr:nvSpPr>
      <xdr:spPr>
        <a:xfrm>
          <a:off x="62484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114300</xdr:rowOff>
    </xdr:from>
    <xdr:to>
      <xdr:col>11</xdr:col>
      <xdr:colOff>0</xdr:colOff>
      <xdr:row>36</xdr:row>
      <xdr:rowOff>276225</xdr:rowOff>
    </xdr:to>
    <xdr:sp macro="" textlink="">
      <xdr:nvSpPr>
        <xdr:cNvPr id="52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D1DE40C-051A-456B-B6C8-6A85FE82E2A6}"/>
            </a:ext>
          </a:extLst>
        </xdr:cNvPr>
        <xdr:cNvSpPr/>
      </xdr:nvSpPr>
      <xdr:spPr>
        <a:xfrm>
          <a:off x="62484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52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575E1AC-5DA6-4AC1-A5E2-266B17121EE2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52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47C8E65-C07E-442D-A618-3B2A4D0C5F29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116679</xdr:rowOff>
    </xdr:from>
    <xdr:to>
      <xdr:col>11</xdr:col>
      <xdr:colOff>0</xdr:colOff>
      <xdr:row>36</xdr:row>
      <xdr:rowOff>316704</xdr:rowOff>
    </xdr:to>
    <xdr:sp macro="" textlink="">
      <xdr:nvSpPr>
        <xdr:cNvPr id="52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7DB69F-3FDE-4B13-B9F3-3131DC91DCD5}"/>
            </a:ext>
          </a:extLst>
        </xdr:cNvPr>
        <xdr:cNvSpPr/>
      </xdr:nvSpPr>
      <xdr:spPr>
        <a:xfrm>
          <a:off x="62484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104775</xdr:rowOff>
    </xdr:from>
    <xdr:to>
      <xdr:col>11</xdr:col>
      <xdr:colOff>0</xdr:colOff>
      <xdr:row>36</xdr:row>
      <xdr:rowOff>238125</xdr:rowOff>
    </xdr:to>
    <xdr:sp macro="" textlink="">
      <xdr:nvSpPr>
        <xdr:cNvPr id="52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E6CC3831-2384-4D3B-AA34-C25AE9C47653}"/>
            </a:ext>
          </a:extLst>
        </xdr:cNvPr>
        <xdr:cNvSpPr/>
      </xdr:nvSpPr>
      <xdr:spPr>
        <a:xfrm>
          <a:off x="62484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104775</xdr:rowOff>
    </xdr:from>
    <xdr:to>
      <xdr:col>11</xdr:col>
      <xdr:colOff>0</xdr:colOff>
      <xdr:row>36</xdr:row>
      <xdr:rowOff>238125</xdr:rowOff>
    </xdr:to>
    <xdr:sp macro="" textlink="">
      <xdr:nvSpPr>
        <xdr:cNvPr id="53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EB5EA63-E321-4AEC-9536-24698DD4974E}"/>
            </a:ext>
          </a:extLst>
        </xdr:cNvPr>
        <xdr:cNvSpPr/>
      </xdr:nvSpPr>
      <xdr:spPr>
        <a:xfrm>
          <a:off x="62484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78579</xdr:rowOff>
    </xdr:from>
    <xdr:to>
      <xdr:col>11</xdr:col>
      <xdr:colOff>0</xdr:colOff>
      <xdr:row>36</xdr:row>
      <xdr:rowOff>211929</xdr:rowOff>
    </xdr:to>
    <xdr:sp macro="" textlink="">
      <xdr:nvSpPr>
        <xdr:cNvPr id="53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92021C17-E2B4-4559-962E-5EAE86382A7A}"/>
            </a:ext>
          </a:extLst>
        </xdr:cNvPr>
        <xdr:cNvSpPr/>
      </xdr:nvSpPr>
      <xdr:spPr>
        <a:xfrm>
          <a:off x="62484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97629</xdr:rowOff>
    </xdr:from>
    <xdr:to>
      <xdr:col>11</xdr:col>
      <xdr:colOff>0</xdr:colOff>
      <xdr:row>36</xdr:row>
      <xdr:rowOff>259554</xdr:rowOff>
    </xdr:to>
    <xdr:sp macro="" textlink="">
      <xdr:nvSpPr>
        <xdr:cNvPr id="53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76F8A71-3C47-4711-802A-46B390826887}"/>
            </a:ext>
          </a:extLst>
        </xdr:cNvPr>
        <xdr:cNvSpPr/>
      </xdr:nvSpPr>
      <xdr:spPr>
        <a:xfrm>
          <a:off x="62484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50005</xdr:rowOff>
    </xdr:from>
    <xdr:to>
      <xdr:col>28</xdr:col>
      <xdr:colOff>0</xdr:colOff>
      <xdr:row>36</xdr:row>
      <xdr:rowOff>192880</xdr:rowOff>
    </xdr:to>
    <xdr:sp macro="" textlink="">
      <xdr:nvSpPr>
        <xdr:cNvPr id="533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192B8F7D-C5B9-40E0-802D-D89A8B42D888}"/>
            </a:ext>
          </a:extLst>
        </xdr:cNvPr>
        <xdr:cNvSpPr/>
      </xdr:nvSpPr>
      <xdr:spPr>
        <a:xfrm>
          <a:off x="10363200" y="286154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3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84F781F-00F8-4B9A-8194-6C63F1DA77FF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114300</xdr:rowOff>
    </xdr:from>
    <xdr:to>
      <xdr:col>28</xdr:col>
      <xdr:colOff>0</xdr:colOff>
      <xdr:row>36</xdr:row>
      <xdr:rowOff>276225</xdr:rowOff>
    </xdr:to>
    <xdr:sp macro="" textlink="">
      <xdr:nvSpPr>
        <xdr:cNvPr id="53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FE385C4-DE8D-4829-8A56-B9F23AD44123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114300</xdr:rowOff>
    </xdr:from>
    <xdr:to>
      <xdr:col>28</xdr:col>
      <xdr:colOff>0</xdr:colOff>
      <xdr:row>36</xdr:row>
      <xdr:rowOff>276225</xdr:rowOff>
    </xdr:to>
    <xdr:sp macro="" textlink="">
      <xdr:nvSpPr>
        <xdr:cNvPr id="53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4EA4440C-74A1-4DAC-B2BE-EFA16AE43A9D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3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70A388D-E9E0-4E15-859B-1DD852525C1E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3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3D8327B-0F1B-437A-9EAC-2B1B41078C33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116679</xdr:rowOff>
    </xdr:from>
    <xdr:to>
      <xdr:col>28</xdr:col>
      <xdr:colOff>0</xdr:colOff>
      <xdr:row>36</xdr:row>
      <xdr:rowOff>316704</xdr:rowOff>
    </xdr:to>
    <xdr:sp macro="" textlink="">
      <xdr:nvSpPr>
        <xdr:cNvPr id="53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16A22CF-96A9-4F8F-97F2-021C9E8E9655}"/>
            </a:ext>
          </a:extLst>
        </xdr:cNvPr>
        <xdr:cNvSpPr/>
      </xdr:nvSpPr>
      <xdr:spPr>
        <a:xfrm>
          <a:off x="103632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104775</xdr:rowOff>
    </xdr:from>
    <xdr:to>
      <xdr:col>28</xdr:col>
      <xdr:colOff>0</xdr:colOff>
      <xdr:row>36</xdr:row>
      <xdr:rowOff>238125</xdr:rowOff>
    </xdr:to>
    <xdr:sp macro="" textlink="">
      <xdr:nvSpPr>
        <xdr:cNvPr id="54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C3C99A4-DE8C-49F9-A9CC-D8821AE97125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104775</xdr:rowOff>
    </xdr:from>
    <xdr:to>
      <xdr:col>28</xdr:col>
      <xdr:colOff>0</xdr:colOff>
      <xdr:row>36</xdr:row>
      <xdr:rowOff>238125</xdr:rowOff>
    </xdr:to>
    <xdr:sp macro="" textlink="">
      <xdr:nvSpPr>
        <xdr:cNvPr id="54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CA28F39-D12F-430D-9A64-7B887AA47B59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78579</xdr:rowOff>
    </xdr:from>
    <xdr:to>
      <xdr:col>28</xdr:col>
      <xdr:colOff>0</xdr:colOff>
      <xdr:row>36</xdr:row>
      <xdr:rowOff>211929</xdr:rowOff>
    </xdr:to>
    <xdr:sp macro="" textlink="">
      <xdr:nvSpPr>
        <xdr:cNvPr id="54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8B30CF7-898D-41AA-AA00-9B5EB0423470}"/>
            </a:ext>
          </a:extLst>
        </xdr:cNvPr>
        <xdr:cNvSpPr/>
      </xdr:nvSpPr>
      <xdr:spPr>
        <a:xfrm>
          <a:off x="103632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97629</xdr:rowOff>
    </xdr:from>
    <xdr:to>
      <xdr:col>28</xdr:col>
      <xdr:colOff>0</xdr:colOff>
      <xdr:row>36</xdr:row>
      <xdr:rowOff>259554</xdr:rowOff>
    </xdr:to>
    <xdr:sp macro="" textlink="">
      <xdr:nvSpPr>
        <xdr:cNvPr id="54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3864E74-AE8B-4009-9B1B-D815A11A52E4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97629</xdr:rowOff>
    </xdr:from>
    <xdr:to>
      <xdr:col>28</xdr:col>
      <xdr:colOff>0</xdr:colOff>
      <xdr:row>36</xdr:row>
      <xdr:rowOff>259554</xdr:rowOff>
    </xdr:to>
    <xdr:sp macro="" textlink="">
      <xdr:nvSpPr>
        <xdr:cNvPr id="544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49BC6425-41D2-4BA3-8B05-00A91F0C2103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123825</xdr:rowOff>
    </xdr:from>
    <xdr:to>
      <xdr:col>28</xdr:col>
      <xdr:colOff>0</xdr:colOff>
      <xdr:row>36</xdr:row>
      <xdr:rowOff>285750</xdr:rowOff>
    </xdr:to>
    <xdr:sp macro="" textlink="">
      <xdr:nvSpPr>
        <xdr:cNvPr id="545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4E3A1D70-E5D5-4EBD-BC7F-ED3F405DA537}"/>
            </a:ext>
          </a:extLst>
        </xdr:cNvPr>
        <xdr:cNvSpPr/>
      </xdr:nvSpPr>
      <xdr:spPr>
        <a:xfrm>
          <a:off x="10363200" y="286893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123825</xdr:rowOff>
    </xdr:from>
    <xdr:to>
      <xdr:col>28</xdr:col>
      <xdr:colOff>0</xdr:colOff>
      <xdr:row>36</xdr:row>
      <xdr:rowOff>285750</xdr:rowOff>
    </xdr:to>
    <xdr:sp macro="" textlink="">
      <xdr:nvSpPr>
        <xdr:cNvPr id="54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8213214B-591B-4421-B5CA-CDB1474E343A}"/>
            </a:ext>
          </a:extLst>
        </xdr:cNvPr>
        <xdr:cNvSpPr/>
      </xdr:nvSpPr>
      <xdr:spPr>
        <a:xfrm>
          <a:off x="10363200" y="286893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4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C31DA4C-E017-4F96-A579-D57B098B63B4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114300</xdr:rowOff>
    </xdr:from>
    <xdr:to>
      <xdr:col>28</xdr:col>
      <xdr:colOff>0</xdr:colOff>
      <xdr:row>36</xdr:row>
      <xdr:rowOff>276225</xdr:rowOff>
    </xdr:to>
    <xdr:sp macro="" textlink="">
      <xdr:nvSpPr>
        <xdr:cNvPr id="54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C79F4D5E-4F50-4602-ABB6-25C1081A6085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114300</xdr:rowOff>
    </xdr:from>
    <xdr:to>
      <xdr:col>28</xdr:col>
      <xdr:colOff>0</xdr:colOff>
      <xdr:row>36</xdr:row>
      <xdr:rowOff>276225</xdr:rowOff>
    </xdr:to>
    <xdr:sp macro="" textlink="">
      <xdr:nvSpPr>
        <xdr:cNvPr id="54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0BE8A9E-2DFB-4D1C-BF63-823829BFB04F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5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6E8F2F5-B567-4825-81B1-BE6802AAF87A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5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72853BE-D9AF-41BF-A3F7-4B0E6A7A3C96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116679</xdr:rowOff>
    </xdr:from>
    <xdr:to>
      <xdr:col>28</xdr:col>
      <xdr:colOff>0</xdr:colOff>
      <xdr:row>36</xdr:row>
      <xdr:rowOff>316704</xdr:rowOff>
    </xdr:to>
    <xdr:sp macro="" textlink="">
      <xdr:nvSpPr>
        <xdr:cNvPr id="55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4C7BD7F-05E9-4E64-88B0-D553CD90F4ED}"/>
            </a:ext>
          </a:extLst>
        </xdr:cNvPr>
        <xdr:cNvSpPr/>
      </xdr:nvSpPr>
      <xdr:spPr>
        <a:xfrm>
          <a:off x="103632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104775</xdr:rowOff>
    </xdr:from>
    <xdr:to>
      <xdr:col>28</xdr:col>
      <xdr:colOff>0</xdr:colOff>
      <xdr:row>36</xdr:row>
      <xdr:rowOff>238125</xdr:rowOff>
    </xdr:to>
    <xdr:sp macro="" textlink="">
      <xdr:nvSpPr>
        <xdr:cNvPr id="55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2F60C76-2C06-4138-824E-D1E2A9944C3A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104775</xdr:rowOff>
    </xdr:from>
    <xdr:to>
      <xdr:col>28</xdr:col>
      <xdr:colOff>0</xdr:colOff>
      <xdr:row>36</xdr:row>
      <xdr:rowOff>238125</xdr:rowOff>
    </xdr:to>
    <xdr:sp macro="" textlink="">
      <xdr:nvSpPr>
        <xdr:cNvPr id="55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A3DD6DC-4593-4AA9-A560-16A7844E7863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78579</xdr:rowOff>
    </xdr:from>
    <xdr:to>
      <xdr:col>28</xdr:col>
      <xdr:colOff>0</xdr:colOff>
      <xdr:row>36</xdr:row>
      <xdr:rowOff>211929</xdr:rowOff>
    </xdr:to>
    <xdr:sp macro="" textlink="">
      <xdr:nvSpPr>
        <xdr:cNvPr id="55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F4BDF83-E16F-4254-985F-69DF006161F3}"/>
            </a:ext>
          </a:extLst>
        </xdr:cNvPr>
        <xdr:cNvSpPr/>
      </xdr:nvSpPr>
      <xdr:spPr>
        <a:xfrm>
          <a:off x="103632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97629</xdr:rowOff>
    </xdr:from>
    <xdr:to>
      <xdr:col>28</xdr:col>
      <xdr:colOff>0</xdr:colOff>
      <xdr:row>36</xdr:row>
      <xdr:rowOff>259554</xdr:rowOff>
    </xdr:to>
    <xdr:sp macro="" textlink="">
      <xdr:nvSpPr>
        <xdr:cNvPr id="55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5C68819-A39E-4E46-BC9A-3307941669F4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97629</xdr:rowOff>
    </xdr:from>
    <xdr:to>
      <xdr:col>28</xdr:col>
      <xdr:colOff>0</xdr:colOff>
      <xdr:row>36</xdr:row>
      <xdr:rowOff>259554</xdr:rowOff>
    </xdr:to>
    <xdr:sp macro="" textlink="">
      <xdr:nvSpPr>
        <xdr:cNvPr id="55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CB68CFE-28FA-4B89-BF29-388326160A91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123825</xdr:rowOff>
    </xdr:from>
    <xdr:to>
      <xdr:col>28</xdr:col>
      <xdr:colOff>0</xdr:colOff>
      <xdr:row>36</xdr:row>
      <xdr:rowOff>285750</xdr:rowOff>
    </xdr:to>
    <xdr:sp macro="" textlink="">
      <xdr:nvSpPr>
        <xdr:cNvPr id="55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EEDA1A13-CBF8-495B-B471-2070E53042F6}"/>
            </a:ext>
          </a:extLst>
        </xdr:cNvPr>
        <xdr:cNvSpPr/>
      </xdr:nvSpPr>
      <xdr:spPr>
        <a:xfrm>
          <a:off x="10363200" y="286893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123825</xdr:rowOff>
    </xdr:from>
    <xdr:to>
      <xdr:col>28</xdr:col>
      <xdr:colOff>0</xdr:colOff>
      <xdr:row>36</xdr:row>
      <xdr:rowOff>285750</xdr:rowOff>
    </xdr:to>
    <xdr:sp macro="" textlink="">
      <xdr:nvSpPr>
        <xdr:cNvPr id="55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1B65DC0E-EC94-4ADE-9238-9A192C3C43FE}"/>
            </a:ext>
          </a:extLst>
        </xdr:cNvPr>
        <xdr:cNvSpPr/>
      </xdr:nvSpPr>
      <xdr:spPr>
        <a:xfrm>
          <a:off x="10363200" y="286893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6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4907787-DB40-4AE4-B11B-F701F59CB78A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114300</xdr:rowOff>
    </xdr:from>
    <xdr:to>
      <xdr:col>28</xdr:col>
      <xdr:colOff>0</xdr:colOff>
      <xdr:row>36</xdr:row>
      <xdr:rowOff>276225</xdr:rowOff>
    </xdr:to>
    <xdr:sp macro="" textlink="">
      <xdr:nvSpPr>
        <xdr:cNvPr id="56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80CF1B4-345A-469D-9F4A-31AC9506A77F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114300</xdr:rowOff>
    </xdr:from>
    <xdr:to>
      <xdr:col>28</xdr:col>
      <xdr:colOff>0</xdr:colOff>
      <xdr:row>36</xdr:row>
      <xdr:rowOff>276225</xdr:rowOff>
    </xdr:to>
    <xdr:sp macro="" textlink="">
      <xdr:nvSpPr>
        <xdr:cNvPr id="56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E3EC207-C0E9-432C-A5D7-BEDFF594D96E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6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943719D-F3DC-4ABE-8377-ACC2694A0745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88104</xdr:rowOff>
    </xdr:from>
    <xdr:to>
      <xdr:col>28</xdr:col>
      <xdr:colOff>0</xdr:colOff>
      <xdr:row>36</xdr:row>
      <xdr:rowOff>250029</xdr:rowOff>
    </xdr:to>
    <xdr:sp macro="" textlink="">
      <xdr:nvSpPr>
        <xdr:cNvPr id="56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0BD766E-842F-4FA7-8F6C-3C03AA687469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116679</xdr:rowOff>
    </xdr:from>
    <xdr:to>
      <xdr:col>28</xdr:col>
      <xdr:colOff>0</xdr:colOff>
      <xdr:row>36</xdr:row>
      <xdr:rowOff>316704</xdr:rowOff>
    </xdr:to>
    <xdr:sp macro="" textlink="">
      <xdr:nvSpPr>
        <xdr:cNvPr id="56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07E6B82-044A-4BA0-A28B-664C46E2521E}"/>
            </a:ext>
          </a:extLst>
        </xdr:cNvPr>
        <xdr:cNvSpPr/>
      </xdr:nvSpPr>
      <xdr:spPr>
        <a:xfrm>
          <a:off x="103632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104775</xdr:rowOff>
    </xdr:from>
    <xdr:to>
      <xdr:col>28</xdr:col>
      <xdr:colOff>0</xdr:colOff>
      <xdr:row>36</xdr:row>
      <xdr:rowOff>238125</xdr:rowOff>
    </xdr:to>
    <xdr:sp macro="" textlink="">
      <xdr:nvSpPr>
        <xdr:cNvPr id="56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7EF0627B-35FB-4180-8F85-7B8BE1A4B61F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104775</xdr:rowOff>
    </xdr:from>
    <xdr:to>
      <xdr:col>28</xdr:col>
      <xdr:colOff>0</xdr:colOff>
      <xdr:row>36</xdr:row>
      <xdr:rowOff>238125</xdr:rowOff>
    </xdr:to>
    <xdr:sp macro="" textlink="">
      <xdr:nvSpPr>
        <xdr:cNvPr id="56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D545C7F-552B-4147-A79B-919818EE0A36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78579</xdr:rowOff>
    </xdr:from>
    <xdr:to>
      <xdr:col>28</xdr:col>
      <xdr:colOff>0</xdr:colOff>
      <xdr:row>36</xdr:row>
      <xdr:rowOff>211929</xdr:rowOff>
    </xdr:to>
    <xdr:sp macro="" textlink="">
      <xdr:nvSpPr>
        <xdr:cNvPr id="56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791A0F2-26A5-4D91-B0C8-D1A760362DDC}"/>
            </a:ext>
          </a:extLst>
        </xdr:cNvPr>
        <xdr:cNvSpPr/>
      </xdr:nvSpPr>
      <xdr:spPr>
        <a:xfrm>
          <a:off x="103632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36</xdr:row>
      <xdr:rowOff>97629</xdr:rowOff>
    </xdr:from>
    <xdr:to>
      <xdr:col>28</xdr:col>
      <xdr:colOff>0</xdr:colOff>
      <xdr:row>36</xdr:row>
      <xdr:rowOff>259554</xdr:rowOff>
    </xdr:to>
    <xdr:sp macro="" textlink="">
      <xdr:nvSpPr>
        <xdr:cNvPr id="56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1BFA14F-C16C-41DD-B5CA-529C073718FE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97629</xdr:rowOff>
    </xdr:from>
    <xdr:to>
      <xdr:col>11</xdr:col>
      <xdr:colOff>0</xdr:colOff>
      <xdr:row>36</xdr:row>
      <xdr:rowOff>259554</xdr:rowOff>
    </xdr:to>
    <xdr:sp macro="" textlink="">
      <xdr:nvSpPr>
        <xdr:cNvPr id="57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1535CBC7-FFF3-4849-B90A-121D6BE2BC0B}"/>
            </a:ext>
          </a:extLst>
        </xdr:cNvPr>
        <xdr:cNvSpPr/>
      </xdr:nvSpPr>
      <xdr:spPr>
        <a:xfrm>
          <a:off x="62484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123825</xdr:rowOff>
    </xdr:from>
    <xdr:to>
      <xdr:col>11</xdr:col>
      <xdr:colOff>0</xdr:colOff>
      <xdr:row>36</xdr:row>
      <xdr:rowOff>285750</xdr:rowOff>
    </xdr:to>
    <xdr:sp macro="" textlink="">
      <xdr:nvSpPr>
        <xdr:cNvPr id="57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E8243FBC-A7CD-4403-8E52-CFEA0DE592A3}"/>
            </a:ext>
          </a:extLst>
        </xdr:cNvPr>
        <xdr:cNvSpPr/>
      </xdr:nvSpPr>
      <xdr:spPr>
        <a:xfrm>
          <a:off x="6248400" y="286893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123825</xdr:rowOff>
    </xdr:from>
    <xdr:to>
      <xdr:col>11</xdr:col>
      <xdr:colOff>0</xdr:colOff>
      <xdr:row>36</xdr:row>
      <xdr:rowOff>285750</xdr:rowOff>
    </xdr:to>
    <xdr:sp macro="" textlink="">
      <xdr:nvSpPr>
        <xdr:cNvPr id="57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1F6704DA-E464-4BFA-8E6F-130F3FCC3685}"/>
            </a:ext>
          </a:extLst>
        </xdr:cNvPr>
        <xdr:cNvSpPr/>
      </xdr:nvSpPr>
      <xdr:spPr>
        <a:xfrm>
          <a:off x="6248400" y="286893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107154</xdr:rowOff>
    </xdr:from>
    <xdr:to>
      <xdr:col>11</xdr:col>
      <xdr:colOff>0</xdr:colOff>
      <xdr:row>36</xdr:row>
      <xdr:rowOff>297654</xdr:rowOff>
    </xdr:to>
    <xdr:sp macro="" textlink="">
      <xdr:nvSpPr>
        <xdr:cNvPr id="57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F0E5EB0E-E5C5-4778-8C94-7B3C2AE4F0CD}"/>
            </a:ext>
          </a:extLst>
        </xdr:cNvPr>
        <xdr:cNvSpPr/>
      </xdr:nvSpPr>
      <xdr:spPr>
        <a:xfrm>
          <a:off x="6248400" y="286726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57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9FED89E-9EB2-4C83-A08A-6942C6634D42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114300</xdr:rowOff>
    </xdr:from>
    <xdr:to>
      <xdr:col>11</xdr:col>
      <xdr:colOff>0</xdr:colOff>
      <xdr:row>36</xdr:row>
      <xdr:rowOff>276225</xdr:rowOff>
    </xdr:to>
    <xdr:sp macro="" textlink="">
      <xdr:nvSpPr>
        <xdr:cNvPr id="5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EC3E34F-301C-40DE-98CB-7EEBA4432D77}"/>
            </a:ext>
          </a:extLst>
        </xdr:cNvPr>
        <xdr:cNvSpPr/>
      </xdr:nvSpPr>
      <xdr:spPr>
        <a:xfrm>
          <a:off x="62484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114300</xdr:rowOff>
    </xdr:from>
    <xdr:to>
      <xdr:col>11</xdr:col>
      <xdr:colOff>0</xdr:colOff>
      <xdr:row>36</xdr:row>
      <xdr:rowOff>276225</xdr:rowOff>
    </xdr:to>
    <xdr:sp macro="" textlink="">
      <xdr:nvSpPr>
        <xdr:cNvPr id="5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DBB01874-3EAA-49D2-A081-61379B0805EB}"/>
            </a:ext>
          </a:extLst>
        </xdr:cNvPr>
        <xdr:cNvSpPr/>
      </xdr:nvSpPr>
      <xdr:spPr>
        <a:xfrm>
          <a:off x="62484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5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25EEB87-FD1C-4550-B76D-55BB1037B90E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5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B345E41-3816-4A40-A608-350C98F33E6B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116679</xdr:rowOff>
    </xdr:from>
    <xdr:to>
      <xdr:col>11</xdr:col>
      <xdr:colOff>0</xdr:colOff>
      <xdr:row>36</xdr:row>
      <xdr:rowOff>316704</xdr:rowOff>
    </xdr:to>
    <xdr:sp macro="" textlink="">
      <xdr:nvSpPr>
        <xdr:cNvPr id="5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5B16079-C5C1-4D8C-920C-93129D8463EA}"/>
            </a:ext>
          </a:extLst>
        </xdr:cNvPr>
        <xdr:cNvSpPr/>
      </xdr:nvSpPr>
      <xdr:spPr>
        <a:xfrm>
          <a:off x="62484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104775</xdr:rowOff>
    </xdr:from>
    <xdr:to>
      <xdr:col>11</xdr:col>
      <xdr:colOff>0</xdr:colOff>
      <xdr:row>36</xdr:row>
      <xdr:rowOff>238125</xdr:rowOff>
    </xdr:to>
    <xdr:sp macro="" textlink="">
      <xdr:nvSpPr>
        <xdr:cNvPr id="5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12B7942E-3D63-4109-B618-14D492B7DAEA}"/>
            </a:ext>
          </a:extLst>
        </xdr:cNvPr>
        <xdr:cNvSpPr/>
      </xdr:nvSpPr>
      <xdr:spPr>
        <a:xfrm>
          <a:off x="62484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104775</xdr:rowOff>
    </xdr:from>
    <xdr:to>
      <xdr:col>11</xdr:col>
      <xdr:colOff>0</xdr:colOff>
      <xdr:row>36</xdr:row>
      <xdr:rowOff>238125</xdr:rowOff>
    </xdr:to>
    <xdr:sp macro="" textlink="">
      <xdr:nvSpPr>
        <xdr:cNvPr id="5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73A28D30-B4CF-4F8E-861C-DF1124BFA8AF}"/>
            </a:ext>
          </a:extLst>
        </xdr:cNvPr>
        <xdr:cNvSpPr/>
      </xdr:nvSpPr>
      <xdr:spPr>
        <a:xfrm>
          <a:off x="62484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78579</xdr:rowOff>
    </xdr:from>
    <xdr:to>
      <xdr:col>11</xdr:col>
      <xdr:colOff>0</xdr:colOff>
      <xdr:row>36</xdr:row>
      <xdr:rowOff>211929</xdr:rowOff>
    </xdr:to>
    <xdr:sp macro="" textlink="">
      <xdr:nvSpPr>
        <xdr:cNvPr id="5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B22992A-89C6-4CAB-A73C-9C47CE35225C}"/>
            </a:ext>
          </a:extLst>
        </xdr:cNvPr>
        <xdr:cNvSpPr/>
      </xdr:nvSpPr>
      <xdr:spPr>
        <a:xfrm>
          <a:off x="62484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97629</xdr:rowOff>
    </xdr:from>
    <xdr:to>
      <xdr:col>11</xdr:col>
      <xdr:colOff>0</xdr:colOff>
      <xdr:row>36</xdr:row>
      <xdr:rowOff>259554</xdr:rowOff>
    </xdr:to>
    <xdr:sp macro="" textlink="">
      <xdr:nvSpPr>
        <xdr:cNvPr id="5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892A09B-A533-4545-8402-1561AAD0008F}"/>
            </a:ext>
          </a:extLst>
        </xdr:cNvPr>
        <xdr:cNvSpPr/>
      </xdr:nvSpPr>
      <xdr:spPr>
        <a:xfrm>
          <a:off x="62484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50005</xdr:rowOff>
    </xdr:from>
    <xdr:to>
      <xdr:col>28</xdr:col>
      <xdr:colOff>0</xdr:colOff>
      <xdr:row>49</xdr:row>
      <xdr:rowOff>192880</xdr:rowOff>
    </xdr:to>
    <xdr:sp macro="" textlink="">
      <xdr:nvSpPr>
        <xdr:cNvPr id="58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175A03A6-87CD-44B6-898C-C58662242575}"/>
            </a:ext>
          </a:extLst>
        </xdr:cNvPr>
        <xdr:cNvSpPr/>
      </xdr:nvSpPr>
      <xdr:spPr>
        <a:xfrm>
          <a:off x="10363200" y="319016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88104</xdr:rowOff>
    </xdr:from>
    <xdr:to>
      <xdr:col>28</xdr:col>
      <xdr:colOff>0</xdr:colOff>
      <xdr:row>49</xdr:row>
      <xdr:rowOff>250029</xdr:rowOff>
    </xdr:to>
    <xdr:sp macro="" textlink="">
      <xdr:nvSpPr>
        <xdr:cNvPr id="58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5D2A2A2-F657-44B0-A1CE-BB04FADA6A4B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114300</xdr:rowOff>
    </xdr:from>
    <xdr:to>
      <xdr:col>28</xdr:col>
      <xdr:colOff>0</xdr:colOff>
      <xdr:row>49</xdr:row>
      <xdr:rowOff>276225</xdr:rowOff>
    </xdr:to>
    <xdr:sp macro="" textlink="">
      <xdr:nvSpPr>
        <xdr:cNvPr id="58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E8083EB-D1C3-40BC-9551-9AAA3B6F82CB}"/>
            </a:ext>
          </a:extLst>
        </xdr:cNvPr>
        <xdr:cNvSpPr/>
      </xdr:nvSpPr>
      <xdr:spPr>
        <a:xfrm>
          <a:off x="10363200" y="319659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114300</xdr:rowOff>
    </xdr:from>
    <xdr:to>
      <xdr:col>28</xdr:col>
      <xdr:colOff>0</xdr:colOff>
      <xdr:row>49</xdr:row>
      <xdr:rowOff>276225</xdr:rowOff>
    </xdr:to>
    <xdr:sp macro="" textlink="">
      <xdr:nvSpPr>
        <xdr:cNvPr id="58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9ACE18B-084B-4EB9-B194-B0E0FED2B50D}"/>
            </a:ext>
          </a:extLst>
        </xdr:cNvPr>
        <xdr:cNvSpPr/>
      </xdr:nvSpPr>
      <xdr:spPr>
        <a:xfrm>
          <a:off x="10363200" y="319659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88104</xdr:rowOff>
    </xdr:from>
    <xdr:to>
      <xdr:col>28</xdr:col>
      <xdr:colOff>0</xdr:colOff>
      <xdr:row>49</xdr:row>
      <xdr:rowOff>250029</xdr:rowOff>
    </xdr:to>
    <xdr:sp macro="" textlink="">
      <xdr:nvSpPr>
        <xdr:cNvPr id="58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2158B87-2C87-4B56-8D2F-82FB086359F0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88104</xdr:rowOff>
    </xdr:from>
    <xdr:to>
      <xdr:col>28</xdr:col>
      <xdr:colOff>0</xdr:colOff>
      <xdr:row>49</xdr:row>
      <xdr:rowOff>250029</xdr:rowOff>
    </xdr:to>
    <xdr:sp macro="" textlink="">
      <xdr:nvSpPr>
        <xdr:cNvPr id="5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2B1EE50-7F5D-4AED-BB4F-A6B885D98CB7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116679</xdr:rowOff>
    </xdr:from>
    <xdr:to>
      <xdr:col>28</xdr:col>
      <xdr:colOff>0</xdr:colOff>
      <xdr:row>49</xdr:row>
      <xdr:rowOff>316704</xdr:rowOff>
    </xdr:to>
    <xdr:sp macro="" textlink="">
      <xdr:nvSpPr>
        <xdr:cNvPr id="59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25AC437-0A1B-46C3-9DF2-2F943AE28C13}"/>
            </a:ext>
          </a:extLst>
        </xdr:cNvPr>
        <xdr:cNvSpPr/>
      </xdr:nvSpPr>
      <xdr:spPr>
        <a:xfrm>
          <a:off x="10363200" y="319682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104775</xdr:rowOff>
    </xdr:from>
    <xdr:to>
      <xdr:col>28</xdr:col>
      <xdr:colOff>0</xdr:colOff>
      <xdr:row>49</xdr:row>
      <xdr:rowOff>238125</xdr:rowOff>
    </xdr:to>
    <xdr:sp macro="" textlink="">
      <xdr:nvSpPr>
        <xdr:cNvPr id="59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D2FAD7C-470C-4768-9D14-0A7F0E8EA967}"/>
            </a:ext>
          </a:extLst>
        </xdr:cNvPr>
        <xdr:cNvSpPr/>
      </xdr:nvSpPr>
      <xdr:spPr>
        <a:xfrm>
          <a:off x="10363200" y="319563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104775</xdr:rowOff>
    </xdr:from>
    <xdr:to>
      <xdr:col>28</xdr:col>
      <xdr:colOff>0</xdr:colOff>
      <xdr:row>49</xdr:row>
      <xdr:rowOff>238125</xdr:rowOff>
    </xdr:to>
    <xdr:sp macro="" textlink="">
      <xdr:nvSpPr>
        <xdr:cNvPr id="59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51F868F-2D71-4010-AEAD-8EC36BCFED1F}"/>
            </a:ext>
          </a:extLst>
        </xdr:cNvPr>
        <xdr:cNvSpPr/>
      </xdr:nvSpPr>
      <xdr:spPr>
        <a:xfrm>
          <a:off x="10363200" y="319563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78579</xdr:rowOff>
    </xdr:from>
    <xdr:to>
      <xdr:col>28</xdr:col>
      <xdr:colOff>0</xdr:colOff>
      <xdr:row>49</xdr:row>
      <xdr:rowOff>211929</xdr:rowOff>
    </xdr:to>
    <xdr:sp macro="" textlink="">
      <xdr:nvSpPr>
        <xdr:cNvPr id="59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473CAC1-BB7B-475B-B27D-DA761BE87A8D}"/>
            </a:ext>
          </a:extLst>
        </xdr:cNvPr>
        <xdr:cNvSpPr/>
      </xdr:nvSpPr>
      <xdr:spPr>
        <a:xfrm>
          <a:off x="10363200" y="319301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97629</xdr:rowOff>
    </xdr:from>
    <xdr:to>
      <xdr:col>28</xdr:col>
      <xdr:colOff>0</xdr:colOff>
      <xdr:row>49</xdr:row>
      <xdr:rowOff>259554</xdr:rowOff>
    </xdr:to>
    <xdr:sp macro="" textlink="">
      <xdr:nvSpPr>
        <xdr:cNvPr id="59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BB9D73CE-444E-4841-A684-311A568C9837}"/>
            </a:ext>
          </a:extLst>
        </xdr:cNvPr>
        <xdr:cNvSpPr/>
      </xdr:nvSpPr>
      <xdr:spPr>
        <a:xfrm>
          <a:off x="10363200" y="3194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0</xdr:rowOff>
    </xdr:from>
    <xdr:to>
      <xdr:col>11</xdr:col>
      <xdr:colOff>0</xdr:colOff>
      <xdr:row>49</xdr:row>
      <xdr:rowOff>2478</xdr:rowOff>
    </xdr:to>
    <xdr:sp macro="" textlink="">
      <xdr:nvSpPr>
        <xdr:cNvPr id="59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C01E7F14-CDBA-4C37-90F6-A7A3ADE5536E}"/>
            </a:ext>
          </a:extLst>
        </xdr:cNvPr>
        <xdr:cNvSpPr/>
      </xdr:nvSpPr>
      <xdr:spPr>
        <a:xfrm>
          <a:off x="6248400" y="31206279"/>
          <a:ext cx="0" cy="6477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50005</xdr:rowOff>
    </xdr:from>
    <xdr:to>
      <xdr:col>28</xdr:col>
      <xdr:colOff>0</xdr:colOff>
      <xdr:row>49</xdr:row>
      <xdr:rowOff>192880</xdr:rowOff>
    </xdr:to>
    <xdr:sp macro="" textlink="">
      <xdr:nvSpPr>
        <xdr:cNvPr id="59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89BC4F29-94DF-4D8B-83E9-8D1B84848C1A}"/>
            </a:ext>
          </a:extLst>
        </xdr:cNvPr>
        <xdr:cNvSpPr/>
      </xdr:nvSpPr>
      <xdr:spPr>
        <a:xfrm>
          <a:off x="10363200" y="319016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88104</xdr:rowOff>
    </xdr:from>
    <xdr:to>
      <xdr:col>28</xdr:col>
      <xdr:colOff>0</xdr:colOff>
      <xdr:row>49</xdr:row>
      <xdr:rowOff>250029</xdr:rowOff>
    </xdr:to>
    <xdr:sp macro="" textlink="">
      <xdr:nvSpPr>
        <xdr:cNvPr id="59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BAB8C6E-FB1E-49CC-A7C7-351078CC660A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114300</xdr:rowOff>
    </xdr:from>
    <xdr:to>
      <xdr:col>28</xdr:col>
      <xdr:colOff>0</xdr:colOff>
      <xdr:row>49</xdr:row>
      <xdr:rowOff>276225</xdr:rowOff>
    </xdr:to>
    <xdr:sp macro="" textlink="">
      <xdr:nvSpPr>
        <xdr:cNvPr id="59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253C590-FD80-4B80-BF94-95F9E35B4F58}"/>
            </a:ext>
          </a:extLst>
        </xdr:cNvPr>
        <xdr:cNvSpPr/>
      </xdr:nvSpPr>
      <xdr:spPr>
        <a:xfrm>
          <a:off x="10363200" y="319659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114300</xdr:rowOff>
    </xdr:from>
    <xdr:to>
      <xdr:col>28</xdr:col>
      <xdr:colOff>0</xdr:colOff>
      <xdr:row>49</xdr:row>
      <xdr:rowOff>276225</xdr:rowOff>
    </xdr:to>
    <xdr:sp macro="" textlink="">
      <xdr:nvSpPr>
        <xdr:cNvPr id="59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46377553-5E18-44B8-B80E-C19CF75B4752}"/>
            </a:ext>
          </a:extLst>
        </xdr:cNvPr>
        <xdr:cNvSpPr/>
      </xdr:nvSpPr>
      <xdr:spPr>
        <a:xfrm>
          <a:off x="10363200" y="319659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88104</xdr:rowOff>
    </xdr:from>
    <xdr:to>
      <xdr:col>28</xdr:col>
      <xdr:colOff>0</xdr:colOff>
      <xdr:row>49</xdr:row>
      <xdr:rowOff>250029</xdr:rowOff>
    </xdr:to>
    <xdr:sp macro="" textlink="">
      <xdr:nvSpPr>
        <xdr:cNvPr id="60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C30E89A-878A-4A0A-8E62-7F8299A01561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88104</xdr:rowOff>
    </xdr:from>
    <xdr:to>
      <xdr:col>28</xdr:col>
      <xdr:colOff>0</xdr:colOff>
      <xdr:row>49</xdr:row>
      <xdr:rowOff>250029</xdr:rowOff>
    </xdr:to>
    <xdr:sp macro="" textlink="">
      <xdr:nvSpPr>
        <xdr:cNvPr id="6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EC189D8-B973-4EEA-8179-B3DE8C4D9FDB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116679</xdr:rowOff>
    </xdr:from>
    <xdr:to>
      <xdr:col>28</xdr:col>
      <xdr:colOff>0</xdr:colOff>
      <xdr:row>49</xdr:row>
      <xdr:rowOff>316704</xdr:rowOff>
    </xdr:to>
    <xdr:sp macro="" textlink="">
      <xdr:nvSpPr>
        <xdr:cNvPr id="6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66FDF10-A7BC-4B27-9B1D-D8A794424648}"/>
            </a:ext>
          </a:extLst>
        </xdr:cNvPr>
        <xdr:cNvSpPr/>
      </xdr:nvSpPr>
      <xdr:spPr>
        <a:xfrm>
          <a:off x="10363200" y="319682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104775</xdr:rowOff>
    </xdr:from>
    <xdr:to>
      <xdr:col>28</xdr:col>
      <xdr:colOff>0</xdr:colOff>
      <xdr:row>49</xdr:row>
      <xdr:rowOff>238125</xdr:rowOff>
    </xdr:to>
    <xdr:sp macro="" textlink="">
      <xdr:nvSpPr>
        <xdr:cNvPr id="60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7DE4C22A-9078-4DAB-BA2C-FB7E3311BC87}"/>
            </a:ext>
          </a:extLst>
        </xdr:cNvPr>
        <xdr:cNvSpPr/>
      </xdr:nvSpPr>
      <xdr:spPr>
        <a:xfrm>
          <a:off x="10363200" y="319563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104775</xdr:rowOff>
    </xdr:from>
    <xdr:to>
      <xdr:col>28</xdr:col>
      <xdr:colOff>0</xdr:colOff>
      <xdr:row>49</xdr:row>
      <xdr:rowOff>238125</xdr:rowOff>
    </xdr:to>
    <xdr:sp macro="" textlink="">
      <xdr:nvSpPr>
        <xdr:cNvPr id="60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31ADC8F-9251-4AE8-8C8A-1CE4415F3209}"/>
            </a:ext>
          </a:extLst>
        </xdr:cNvPr>
        <xdr:cNvSpPr/>
      </xdr:nvSpPr>
      <xdr:spPr>
        <a:xfrm>
          <a:off x="10363200" y="319563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78579</xdr:rowOff>
    </xdr:from>
    <xdr:to>
      <xdr:col>28</xdr:col>
      <xdr:colOff>0</xdr:colOff>
      <xdr:row>49</xdr:row>
      <xdr:rowOff>211929</xdr:rowOff>
    </xdr:to>
    <xdr:sp macro="" textlink="">
      <xdr:nvSpPr>
        <xdr:cNvPr id="60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EE60363-D623-465E-80BD-C408242CB89C}"/>
            </a:ext>
          </a:extLst>
        </xdr:cNvPr>
        <xdr:cNvSpPr/>
      </xdr:nvSpPr>
      <xdr:spPr>
        <a:xfrm>
          <a:off x="10363200" y="319301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49</xdr:row>
      <xdr:rowOff>97629</xdr:rowOff>
    </xdr:from>
    <xdr:to>
      <xdr:col>28</xdr:col>
      <xdr:colOff>0</xdr:colOff>
      <xdr:row>49</xdr:row>
      <xdr:rowOff>259554</xdr:rowOff>
    </xdr:to>
    <xdr:sp macro="" textlink="">
      <xdr:nvSpPr>
        <xdr:cNvPr id="6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9521FAE-E439-47C8-9A7C-43176A980077}"/>
            </a:ext>
          </a:extLst>
        </xdr:cNvPr>
        <xdr:cNvSpPr/>
      </xdr:nvSpPr>
      <xdr:spPr>
        <a:xfrm>
          <a:off x="10363200" y="3194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607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59ABA29B-6C62-4887-932B-1A5156C16DF7}"/>
            </a:ext>
          </a:extLst>
        </xdr:cNvPr>
        <xdr:cNvSpPr/>
      </xdr:nvSpPr>
      <xdr:spPr>
        <a:xfrm>
          <a:off x="6248400" y="34197129"/>
          <a:ext cx="0" cy="13931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608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271283E9-450F-46F8-9F9A-AAC12818299B}"/>
            </a:ext>
          </a:extLst>
        </xdr:cNvPr>
        <xdr:cNvSpPr/>
      </xdr:nvSpPr>
      <xdr:spPr>
        <a:xfrm>
          <a:off x="6248400" y="34232850"/>
          <a:ext cx="0" cy="13554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609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55486F6F-34A0-4C82-AFC9-9D22886440CC}"/>
            </a:ext>
          </a:extLst>
        </xdr:cNvPr>
        <xdr:cNvSpPr/>
      </xdr:nvSpPr>
      <xdr:spPr>
        <a:xfrm>
          <a:off x="6248400" y="34232850"/>
          <a:ext cx="0" cy="13554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610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A9FE59F6-CBD7-4E49-89B0-12B1084828F5}"/>
            </a:ext>
          </a:extLst>
        </xdr:cNvPr>
        <xdr:cNvSpPr/>
      </xdr:nvSpPr>
      <xdr:spPr>
        <a:xfrm>
          <a:off x="6248400" y="34197129"/>
          <a:ext cx="0" cy="63827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11</xdr:row>
      <xdr:rowOff>88104</xdr:rowOff>
    </xdr:from>
    <xdr:to>
      <xdr:col>12</xdr:col>
      <xdr:colOff>0</xdr:colOff>
      <xdr:row>11</xdr:row>
      <xdr:rowOff>250029</xdr:rowOff>
    </xdr:to>
    <xdr:sp macro="" textlink="">
      <xdr:nvSpPr>
        <xdr:cNvPr id="611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60134503-4AA0-4E15-8C8D-68DA56C4FAD6}"/>
            </a:ext>
          </a:extLst>
        </xdr:cNvPr>
        <xdr:cNvSpPr/>
      </xdr:nvSpPr>
      <xdr:spPr>
        <a:xfrm>
          <a:off x="6886575" y="3307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11</xdr:row>
      <xdr:rowOff>88104</xdr:rowOff>
    </xdr:from>
    <xdr:to>
      <xdr:col>12</xdr:col>
      <xdr:colOff>0</xdr:colOff>
      <xdr:row>11</xdr:row>
      <xdr:rowOff>250029</xdr:rowOff>
    </xdr:to>
    <xdr:sp macro="" textlink="">
      <xdr:nvSpPr>
        <xdr:cNvPr id="612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FF895C75-E6CC-423E-9B1F-FD756002BFEA}"/>
            </a:ext>
          </a:extLst>
        </xdr:cNvPr>
        <xdr:cNvSpPr/>
      </xdr:nvSpPr>
      <xdr:spPr>
        <a:xfrm>
          <a:off x="6886575" y="330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114300</xdr:rowOff>
    </xdr:from>
    <xdr:to>
      <xdr:col>11</xdr:col>
      <xdr:colOff>0</xdr:colOff>
      <xdr:row>11</xdr:row>
      <xdr:rowOff>257175</xdr:rowOff>
    </xdr:to>
    <xdr:sp macro="" textlink="">
      <xdr:nvSpPr>
        <xdr:cNvPr id="6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E898322C-66F6-42F9-9F0D-7FAFBD450C79}"/>
            </a:ext>
          </a:extLst>
        </xdr:cNvPr>
        <xdr:cNvSpPr/>
      </xdr:nvSpPr>
      <xdr:spPr>
        <a:xfrm>
          <a:off x="6248400" y="33337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114300</xdr:rowOff>
    </xdr:from>
    <xdr:to>
      <xdr:col>11</xdr:col>
      <xdr:colOff>0</xdr:colOff>
      <xdr:row>11</xdr:row>
      <xdr:rowOff>257175</xdr:rowOff>
    </xdr:to>
    <xdr:sp macro="" textlink="">
      <xdr:nvSpPr>
        <xdr:cNvPr id="6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3C8015D-4DFB-41F6-9C9D-DF93B5045F29}"/>
            </a:ext>
          </a:extLst>
        </xdr:cNvPr>
        <xdr:cNvSpPr/>
      </xdr:nvSpPr>
      <xdr:spPr>
        <a:xfrm>
          <a:off x="6248400" y="33337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78579</xdr:rowOff>
    </xdr:from>
    <xdr:to>
      <xdr:col>11</xdr:col>
      <xdr:colOff>0</xdr:colOff>
      <xdr:row>11</xdr:row>
      <xdr:rowOff>221454</xdr:rowOff>
    </xdr:to>
    <xdr:sp macro="" textlink="">
      <xdr:nvSpPr>
        <xdr:cNvPr id="6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D95AD25-C82A-47FF-851E-288E29A3E252}"/>
            </a:ext>
          </a:extLst>
        </xdr:cNvPr>
        <xdr:cNvSpPr/>
      </xdr:nvSpPr>
      <xdr:spPr>
        <a:xfrm>
          <a:off x="6248400" y="32980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107154</xdr:rowOff>
    </xdr:from>
    <xdr:to>
      <xdr:col>11</xdr:col>
      <xdr:colOff>0</xdr:colOff>
      <xdr:row>11</xdr:row>
      <xdr:rowOff>259554</xdr:rowOff>
    </xdr:to>
    <xdr:sp macro="" textlink="">
      <xdr:nvSpPr>
        <xdr:cNvPr id="6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06DA26D-2394-4714-BBF8-D4B4845B57EF}"/>
            </a:ext>
          </a:extLst>
        </xdr:cNvPr>
        <xdr:cNvSpPr/>
      </xdr:nvSpPr>
      <xdr:spPr>
        <a:xfrm>
          <a:off x="6248400" y="332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88104</xdr:rowOff>
    </xdr:from>
    <xdr:to>
      <xdr:col>11</xdr:col>
      <xdr:colOff>0</xdr:colOff>
      <xdr:row>11</xdr:row>
      <xdr:rowOff>250029</xdr:rowOff>
    </xdr:to>
    <xdr:sp macro="" textlink="">
      <xdr:nvSpPr>
        <xdr:cNvPr id="617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94EF286C-1F54-4330-8FFC-B2AA3E4FD560}"/>
            </a:ext>
          </a:extLst>
        </xdr:cNvPr>
        <xdr:cNvSpPr/>
      </xdr:nvSpPr>
      <xdr:spPr>
        <a:xfrm>
          <a:off x="6248400" y="3307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88104</xdr:rowOff>
    </xdr:from>
    <xdr:to>
      <xdr:col>11</xdr:col>
      <xdr:colOff>0</xdr:colOff>
      <xdr:row>11</xdr:row>
      <xdr:rowOff>250029</xdr:rowOff>
    </xdr:to>
    <xdr:sp macro="" textlink="">
      <xdr:nvSpPr>
        <xdr:cNvPr id="618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56B544E2-9CA1-48D4-B3AB-8274C35DE981}"/>
            </a:ext>
          </a:extLst>
        </xdr:cNvPr>
        <xdr:cNvSpPr/>
      </xdr:nvSpPr>
      <xdr:spPr>
        <a:xfrm>
          <a:off x="6248400" y="330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88104</xdr:rowOff>
    </xdr:from>
    <xdr:to>
      <xdr:col>11</xdr:col>
      <xdr:colOff>0</xdr:colOff>
      <xdr:row>17</xdr:row>
      <xdr:rowOff>250029</xdr:rowOff>
    </xdr:to>
    <xdr:sp macro="" textlink="">
      <xdr:nvSpPr>
        <xdr:cNvPr id="619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50C2B268-1987-40DC-848A-E909AACB80AA}"/>
            </a:ext>
          </a:extLst>
        </xdr:cNvPr>
        <xdr:cNvSpPr/>
      </xdr:nvSpPr>
      <xdr:spPr>
        <a:xfrm>
          <a:off x="8798719" y="23686292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88104</xdr:rowOff>
    </xdr:from>
    <xdr:to>
      <xdr:col>11</xdr:col>
      <xdr:colOff>0</xdr:colOff>
      <xdr:row>17</xdr:row>
      <xdr:rowOff>250029</xdr:rowOff>
    </xdr:to>
    <xdr:sp macro="" textlink="">
      <xdr:nvSpPr>
        <xdr:cNvPr id="620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C2370DB6-00A1-4381-B25F-67BB607FE9B3}"/>
            </a:ext>
          </a:extLst>
        </xdr:cNvPr>
        <xdr:cNvSpPr/>
      </xdr:nvSpPr>
      <xdr:spPr>
        <a:xfrm>
          <a:off x="8798719" y="23686292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17</xdr:row>
      <xdr:rowOff>107154</xdr:rowOff>
    </xdr:from>
    <xdr:to>
      <xdr:col>28</xdr:col>
      <xdr:colOff>0</xdr:colOff>
      <xdr:row>17</xdr:row>
      <xdr:rowOff>297654</xdr:rowOff>
    </xdr:to>
    <xdr:sp macro="" textlink="">
      <xdr:nvSpPr>
        <xdr:cNvPr id="621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8DF9EE8D-9BD5-496B-AE59-94CCCF553517}"/>
            </a:ext>
          </a:extLst>
        </xdr:cNvPr>
        <xdr:cNvSpPr/>
      </xdr:nvSpPr>
      <xdr:spPr>
        <a:xfrm>
          <a:off x="18669000" y="23705342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17</xdr:row>
      <xdr:rowOff>107154</xdr:rowOff>
    </xdr:from>
    <xdr:to>
      <xdr:col>28</xdr:col>
      <xdr:colOff>0</xdr:colOff>
      <xdr:row>17</xdr:row>
      <xdr:rowOff>297654</xdr:rowOff>
    </xdr:to>
    <xdr:sp macro="" textlink="">
      <xdr:nvSpPr>
        <xdr:cNvPr id="622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8BB1F7A4-860A-4DF8-A350-4405E3F30B3F}"/>
            </a:ext>
          </a:extLst>
        </xdr:cNvPr>
        <xdr:cNvSpPr/>
      </xdr:nvSpPr>
      <xdr:spPr>
        <a:xfrm>
          <a:off x="18669000" y="23705342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44</xdr:row>
      <xdr:rowOff>0</xdr:rowOff>
    </xdr:to>
    <xdr:sp macro="" textlink="">
      <xdr:nvSpPr>
        <xdr:cNvPr id="497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6973638-C939-4B2A-A64A-54E0305B201B}"/>
            </a:ext>
          </a:extLst>
        </xdr:cNvPr>
        <xdr:cNvSpPr/>
      </xdr:nvSpPr>
      <xdr:spPr>
        <a:xfrm>
          <a:off x="8096250" y="31683890"/>
          <a:ext cx="0" cy="238467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297654</xdr:rowOff>
    </xdr:to>
    <xdr:sp macro="" textlink="">
      <xdr:nvSpPr>
        <xdr:cNvPr id="49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72644060-719E-44C4-B1A3-514C46783D0A}"/>
            </a:ext>
          </a:extLst>
        </xdr:cNvPr>
        <xdr:cNvSpPr/>
      </xdr:nvSpPr>
      <xdr:spPr>
        <a:xfrm>
          <a:off x="16792575" y="188428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297654</xdr:rowOff>
    </xdr:to>
    <xdr:sp macro="" textlink="">
      <xdr:nvSpPr>
        <xdr:cNvPr id="49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FECD2CF3-27B4-4BD5-BD51-CDACECB61DF6}"/>
            </a:ext>
          </a:extLst>
        </xdr:cNvPr>
        <xdr:cNvSpPr/>
      </xdr:nvSpPr>
      <xdr:spPr>
        <a:xfrm>
          <a:off x="16792575" y="18842829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71436</xdr:rowOff>
    </xdr:from>
    <xdr:to>
      <xdr:col>28</xdr:col>
      <xdr:colOff>0</xdr:colOff>
      <xdr:row>24</xdr:row>
      <xdr:rowOff>261936</xdr:rowOff>
    </xdr:to>
    <xdr:sp macro="" textlink="">
      <xdr:nvSpPr>
        <xdr:cNvPr id="500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4A551353-5DFF-4C1F-AD1A-86DBBC9858CB}"/>
            </a:ext>
          </a:extLst>
        </xdr:cNvPr>
        <xdr:cNvSpPr/>
      </xdr:nvSpPr>
      <xdr:spPr>
        <a:xfrm>
          <a:off x="16792575" y="18807111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152400</xdr:rowOff>
    </xdr:from>
    <xdr:to>
      <xdr:col>28</xdr:col>
      <xdr:colOff>0</xdr:colOff>
      <xdr:row>24</xdr:row>
      <xdr:rowOff>352425</xdr:rowOff>
    </xdr:to>
    <xdr:sp macro="" textlink="">
      <xdr:nvSpPr>
        <xdr:cNvPr id="50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3741EE04-840C-421C-A44A-E20458E80117}"/>
            </a:ext>
          </a:extLst>
        </xdr:cNvPr>
        <xdr:cNvSpPr/>
      </xdr:nvSpPr>
      <xdr:spPr>
        <a:xfrm>
          <a:off x="16792575" y="18888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152400</xdr:rowOff>
    </xdr:from>
    <xdr:to>
      <xdr:col>28</xdr:col>
      <xdr:colOff>0</xdr:colOff>
      <xdr:row>24</xdr:row>
      <xdr:rowOff>352425</xdr:rowOff>
    </xdr:to>
    <xdr:sp macro="" textlink="">
      <xdr:nvSpPr>
        <xdr:cNvPr id="50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53D4EF92-C3D7-4937-AE28-F84BE38B3A54}"/>
            </a:ext>
          </a:extLst>
        </xdr:cNvPr>
        <xdr:cNvSpPr/>
      </xdr:nvSpPr>
      <xdr:spPr>
        <a:xfrm>
          <a:off x="16792575" y="18888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307179</xdr:rowOff>
    </xdr:to>
    <xdr:sp macro="" textlink="">
      <xdr:nvSpPr>
        <xdr:cNvPr id="50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6270F214-81C2-4774-9335-AF06FF0BC095}"/>
            </a:ext>
          </a:extLst>
        </xdr:cNvPr>
        <xdr:cNvSpPr/>
      </xdr:nvSpPr>
      <xdr:spPr>
        <a:xfrm>
          <a:off x="16792575" y="18842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107154</xdr:rowOff>
    </xdr:from>
    <xdr:to>
      <xdr:col>11</xdr:col>
      <xdr:colOff>0</xdr:colOff>
      <xdr:row>24</xdr:row>
      <xdr:rowOff>297654</xdr:rowOff>
    </xdr:to>
    <xdr:sp macro="" textlink="">
      <xdr:nvSpPr>
        <xdr:cNvPr id="50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54AD9FD2-D355-40D5-9040-FCF7BE7ADB8A}"/>
            </a:ext>
          </a:extLst>
        </xdr:cNvPr>
        <xdr:cNvSpPr/>
      </xdr:nvSpPr>
      <xdr:spPr>
        <a:xfrm>
          <a:off x="8096250" y="188428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107154</xdr:rowOff>
    </xdr:from>
    <xdr:to>
      <xdr:col>11</xdr:col>
      <xdr:colOff>0</xdr:colOff>
      <xdr:row>24</xdr:row>
      <xdr:rowOff>297654</xdr:rowOff>
    </xdr:to>
    <xdr:sp macro="" textlink="">
      <xdr:nvSpPr>
        <xdr:cNvPr id="50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6701188C-A873-475B-93AA-94102144D54C}"/>
            </a:ext>
          </a:extLst>
        </xdr:cNvPr>
        <xdr:cNvSpPr/>
      </xdr:nvSpPr>
      <xdr:spPr>
        <a:xfrm>
          <a:off x="8096250" y="18842829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71436</xdr:rowOff>
    </xdr:from>
    <xdr:to>
      <xdr:col>11</xdr:col>
      <xdr:colOff>0</xdr:colOff>
      <xdr:row>24</xdr:row>
      <xdr:rowOff>261936</xdr:rowOff>
    </xdr:to>
    <xdr:sp macro="" textlink="">
      <xdr:nvSpPr>
        <xdr:cNvPr id="623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93D585D8-6D7B-46A2-90B7-D0162E78158B}"/>
            </a:ext>
          </a:extLst>
        </xdr:cNvPr>
        <xdr:cNvSpPr/>
      </xdr:nvSpPr>
      <xdr:spPr>
        <a:xfrm>
          <a:off x="8096250" y="18807111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152400</xdr:rowOff>
    </xdr:from>
    <xdr:to>
      <xdr:col>11</xdr:col>
      <xdr:colOff>0</xdr:colOff>
      <xdr:row>24</xdr:row>
      <xdr:rowOff>352425</xdr:rowOff>
    </xdr:to>
    <xdr:sp macro="" textlink="">
      <xdr:nvSpPr>
        <xdr:cNvPr id="624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552872EC-F4A0-465A-BBAF-0BE8A3EDBCBD}"/>
            </a:ext>
          </a:extLst>
        </xdr:cNvPr>
        <xdr:cNvSpPr/>
      </xdr:nvSpPr>
      <xdr:spPr>
        <a:xfrm>
          <a:off x="8096250" y="18888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152400</xdr:rowOff>
    </xdr:from>
    <xdr:to>
      <xdr:col>11</xdr:col>
      <xdr:colOff>0</xdr:colOff>
      <xdr:row>24</xdr:row>
      <xdr:rowOff>352425</xdr:rowOff>
    </xdr:to>
    <xdr:sp macro="" textlink="">
      <xdr:nvSpPr>
        <xdr:cNvPr id="62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C1C538E2-D5F3-46A6-B37D-2D5582A49B55}"/>
            </a:ext>
          </a:extLst>
        </xdr:cNvPr>
        <xdr:cNvSpPr/>
      </xdr:nvSpPr>
      <xdr:spPr>
        <a:xfrm>
          <a:off x="8096250" y="18888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24</xdr:row>
      <xdr:rowOff>107154</xdr:rowOff>
    </xdr:from>
    <xdr:to>
      <xdr:col>11</xdr:col>
      <xdr:colOff>0</xdr:colOff>
      <xdr:row>24</xdr:row>
      <xdr:rowOff>307179</xdr:rowOff>
    </xdr:to>
    <xdr:sp macro="" textlink="">
      <xdr:nvSpPr>
        <xdr:cNvPr id="62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59ECFF03-D1F0-4638-9BE1-5A5CB5725828}"/>
            </a:ext>
          </a:extLst>
        </xdr:cNvPr>
        <xdr:cNvSpPr/>
      </xdr:nvSpPr>
      <xdr:spPr>
        <a:xfrm>
          <a:off x="8096250" y="18842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297654</xdr:rowOff>
    </xdr:to>
    <xdr:sp macro="" textlink="">
      <xdr:nvSpPr>
        <xdr:cNvPr id="6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8F2C4606-7615-4D1D-BF64-16F74EDF6E61}"/>
            </a:ext>
          </a:extLst>
        </xdr:cNvPr>
        <xdr:cNvSpPr/>
      </xdr:nvSpPr>
      <xdr:spPr>
        <a:xfrm>
          <a:off x="16792575" y="188428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297654</xdr:rowOff>
    </xdr:to>
    <xdr:sp macro="" textlink="">
      <xdr:nvSpPr>
        <xdr:cNvPr id="6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534894C3-C212-4C6D-8287-C6D3C8E63A6B}"/>
            </a:ext>
          </a:extLst>
        </xdr:cNvPr>
        <xdr:cNvSpPr/>
      </xdr:nvSpPr>
      <xdr:spPr>
        <a:xfrm>
          <a:off x="16792575" y="18842829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71436</xdr:rowOff>
    </xdr:from>
    <xdr:to>
      <xdr:col>28</xdr:col>
      <xdr:colOff>0</xdr:colOff>
      <xdr:row>24</xdr:row>
      <xdr:rowOff>261936</xdr:rowOff>
    </xdr:to>
    <xdr:sp macro="" textlink="">
      <xdr:nvSpPr>
        <xdr:cNvPr id="629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586D7A55-AFEE-41FA-9D7E-CB717CA1A245}"/>
            </a:ext>
          </a:extLst>
        </xdr:cNvPr>
        <xdr:cNvSpPr/>
      </xdr:nvSpPr>
      <xdr:spPr>
        <a:xfrm>
          <a:off x="16792575" y="18807111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152400</xdr:rowOff>
    </xdr:from>
    <xdr:to>
      <xdr:col>28</xdr:col>
      <xdr:colOff>0</xdr:colOff>
      <xdr:row>24</xdr:row>
      <xdr:rowOff>352425</xdr:rowOff>
    </xdr:to>
    <xdr:sp macro="" textlink="">
      <xdr:nvSpPr>
        <xdr:cNvPr id="63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A568A9A0-17C6-46A6-97CE-D88CACA49A30}"/>
            </a:ext>
          </a:extLst>
        </xdr:cNvPr>
        <xdr:cNvSpPr/>
      </xdr:nvSpPr>
      <xdr:spPr>
        <a:xfrm>
          <a:off x="16792575" y="18888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152400</xdr:rowOff>
    </xdr:from>
    <xdr:to>
      <xdr:col>28</xdr:col>
      <xdr:colOff>0</xdr:colOff>
      <xdr:row>24</xdr:row>
      <xdr:rowOff>352425</xdr:rowOff>
    </xdr:to>
    <xdr:sp macro="" textlink="">
      <xdr:nvSpPr>
        <xdr:cNvPr id="631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3AB55597-CC9D-4F93-B0B3-528518EB0BE4}"/>
            </a:ext>
          </a:extLst>
        </xdr:cNvPr>
        <xdr:cNvSpPr/>
      </xdr:nvSpPr>
      <xdr:spPr>
        <a:xfrm>
          <a:off x="16792575" y="18888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24</xdr:row>
      <xdr:rowOff>107154</xdr:rowOff>
    </xdr:from>
    <xdr:to>
      <xdr:col>28</xdr:col>
      <xdr:colOff>0</xdr:colOff>
      <xdr:row>24</xdr:row>
      <xdr:rowOff>307179</xdr:rowOff>
    </xdr:to>
    <xdr:sp macro="" textlink="">
      <xdr:nvSpPr>
        <xdr:cNvPr id="632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218FB055-D355-4225-9DE7-14E48AA8D037}"/>
            </a:ext>
          </a:extLst>
        </xdr:cNvPr>
        <xdr:cNvSpPr/>
      </xdr:nvSpPr>
      <xdr:spPr>
        <a:xfrm>
          <a:off x="16792575" y="18842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D3A8204F-4840-4F9F-B97B-B13FE8871B21}"/>
            </a:ext>
          </a:extLst>
        </xdr:cNvPr>
        <xdr:cNvSpPr/>
      </xdr:nvSpPr>
      <xdr:spPr>
        <a:xfrm>
          <a:off x="8924925" y="27139104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920436-6F2D-4A58-9B67-0F84A70311E5}"/>
            </a:ext>
          </a:extLst>
        </xdr:cNvPr>
        <xdr:cNvSpPr/>
      </xdr:nvSpPr>
      <xdr:spPr>
        <a:xfrm>
          <a:off x="8924925" y="27139104"/>
          <a:ext cx="0" cy="952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36</xdr:row>
      <xdr:rowOff>69054</xdr:rowOff>
    </xdr:from>
    <xdr:to>
      <xdr:col>23</xdr:col>
      <xdr:colOff>0</xdr:colOff>
      <xdr:row>36</xdr:row>
      <xdr:rowOff>192879</xdr:rowOff>
    </xdr:to>
    <xdr:sp macro="" textlink="">
      <xdr:nvSpPr>
        <xdr:cNvPr id="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8EFACAC6-2633-420A-AA03-C326B5D11770}"/>
            </a:ext>
          </a:extLst>
        </xdr:cNvPr>
        <xdr:cNvSpPr/>
      </xdr:nvSpPr>
      <xdr:spPr>
        <a:xfrm>
          <a:off x="8924925" y="1286112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36</xdr:row>
      <xdr:rowOff>69054</xdr:rowOff>
    </xdr:from>
    <xdr:to>
      <xdr:col>23</xdr:col>
      <xdr:colOff>0</xdr:colOff>
      <xdr:row>36</xdr:row>
      <xdr:rowOff>192879</xdr:rowOff>
    </xdr:to>
    <xdr:sp macro="" textlink="">
      <xdr:nvSpPr>
        <xdr:cNvPr id="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4D296227-2DCE-484D-901C-F9E0E98790A9}"/>
            </a:ext>
          </a:extLst>
        </xdr:cNvPr>
        <xdr:cNvSpPr/>
      </xdr:nvSpPr>
      <xdr:spPr>
        <a:xfrm>
          <a:off x="8924925" y="128611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480AC93C-E932-483F-A1EF-69730F6B2287}"/>
            </a:ext>
          </a:extLst>
        </xdr:cNvPr>
        <xdr:cNvSpPr/>
      </xdr:nvSpPr>
      <xdr:spPr>
        <a:xfrm>
          <a:off x="8924925" y="27139104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930CC0D-110A-4D32-A48D-94DB55FE44F4}"/>
            </a:ext>
          </a:extLst>
        </xdr:cNvPr>
        <xdr:cNvSpPr/>
      </xdr:nvSpPr>
      <xdr:spPr>
        <a:xfrm>
          <a:off x="8924925" y="27139104"/>
          <a:ext cx="0" cy="952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91E20AB-DDB1-4BC2-8310-CFAA0F28E82D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894E29D-62AE-493B-9A47-1EB453902626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29</xdr:row>
      <xdr:rowOff>69054</xdr:rowOff>
    </xdr:from>
    <xdr:to>
      <xdr:col>22</xdr:col>
      <xdr:colOff>0</xdr:colOff>
      <xdr:row>29</xdr:row>
      <xdr:rowOff>192879</xdr:rowOff>
    </xdr:to>
    <xdr:sp macro="" textlink="">
      <xdr:nvSpPr>
        <xdr:cNvPr id="1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E722CEAA-9673-49C4-983E-FE6C8DDA85D0}"/>
            </a:ext>
          </a:extLst>
        </xdr:cNvPr>
        <xdr:cNvSpPr/>
      </xdr:nvSpPr>
      <xdr:spPr>
        <a:xfrm>
          <a:off x="8924925" y="1333737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29</xdr:row>
      <xdr:rowOff>69054</xdr:rowOff>
    </xdr:from>
    <xdr:to>
      <xdr:col>22</xdr:col>
      <xdr:colOff>0</xdr:colOff>
      <xdr:row>29</xdr:row>
      <xdr:rowOff>192879</xdr:rowOff>
    </xdr:to>
    <xdr:sp macro="" textlink="">
      <xdr:nvSpPr>
        <xdr:cNvPr id="1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473D9C55-9CD0-4294-8602-0DC0918AC926}"/>
            </a:ext>
          </a:extLst>
        </xdr:cNvPr>
        <xdr:cNvSpPr/>
      </xdr:nvSpPr>
      <xdr:spPr>
        <a:xfrm>
          <a:off x="8924925" y="13337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7C86141E-C5DF-4E8D-8437-8A444BF71CF7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65BEE74E-EFC6-49F6-A2E1-F07092D3E5CA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A513ED62-5812-4203-804D-BB63A2C4664F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E87E0C79-8ED3-41D7-9A40-57F9BDE1E0A3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29</xdr:row>
      <xdr:rowOff>69054</xdr:rowOff>
    </xdr:from>
    <xdr:to>
      <xdr:col>22</xdr:col>
      <xdr:colOff>0</xdr:colOff>
      <xdr:row>29</xdr:row>
      <xdr:rowOff>192879</xdr:rowOff>
    </xdr:to>
    <xdr:sp macro="" textlink="">
      <xdr:nvSpPr>
        <xdr:cNvPr id="2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54B7A98A-36AE-4861-A678-4F37483482F0}"/>
            </a:ext>
          </a:extLst>
        </xdr:cNvPr>
        <xdr:cNvSpPr/>
      </xdr:nvSpPr>
      <xdr:spPr>
        <a:xfrm>
          <a:off x="8924925" y="1333737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29</xdr:row>
      <xdr:rowOff>69054</xdr:rowOff>
    </xdr:from>
    <xdr:to>
      <xdr:col>22</xdr:col>
      <xdr:colOff>0</xdr:colOff>
      <xdr:row>29</xdr:row>
      <xdr:rowOff>192879</xdr:rowOff>
    </xdr:to>
    <xdr:sp macro="" textlink="">
      <xdr:nvSpPr>
        <xdr:cNvPr id="2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DEC36D42-43E7-460D-B122-F4866A300DFE}"/>
            </a:ext>
          </a:extLst>
        </xdr:cNvPr>
        <xdr:cNvSpPr/>
      </xdr:nvSpPr>
      <xdr:spPr>
        <a:xfrm>
          <a:off x="8924925" y="13337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2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D2C5F16B-9D29-4896-B5A8-30675C70A494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2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C45FC44-E5D8-48EA-BECD-3489D9A8910F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79"/>
  <sheetViews>
    <sheetView zoomScale="70" zoomScaleNormal="70" zoomScaleSheetLayoutView="80" workbookViewId="0">
      <pane ySplit="3" topLeftCell="A46" activePane="bottomLeft" state="frozen"/>
      <selection sqref="A1:O1"/>
      <selection pane="bottomLeft" sqref="A1:O1"/>
    </sheetView>
  </sheetViews>
  <sheetFormatPr defaultColWidth="9" defaultRowHeight="18.75"/>
  <cols>
    <col min="1" max="1" width="4.85546875" style="10" customWidth="1"/>
    <col min="2" max="2" width="41" style="10" customWidth="1"/>
    <col min="3" max="3" width="6.85546875" style="40" customWidth="1"/>
    <col min="4" max="4" width="6.7109375" style="40" customWidth="1"/>
    <col min="5" max="5" width="17.42578125" style="34" customWidth="1"/>
    <col min="6" max="7" width="9.5703125" style="10" customWidth="1"/>
    <col min="8" max="8" width="10.5703125" style="10" customWidth="1"/>
    <col min="9" max="9" width="9.28515625" style="10" customWidth="1"/>
    <col min="10" max="10" width="8.7109375" style="10" customWidth="1"/>
    <col min="11" max="11" width="9.7109375" style="2" customWidth="1"/>
    <col min="12" max="12" width="8" style="2" hidden="1" customWidth="1"/>
    <col min="13" max="13" width="5" style="2" hidden="1" customWidth="1"/>
    <col min="14" max="14" width="5.7109375" style="2" hidden="1" customWidth="1"/>
    <col min="15" max="15" width="8" style="2" hidden="1" customWidth="1"/>
    <col min="16" max="16" width="5.5703125" style="2" hidden="1" customWidth="1"/>
    <col min="17" max="17" width="9.42578125" style="2" customWidth="1"/>
    <col min="18" max="18" width="5.85546875" style="2" hidden="1" customWidth="1"/>
    <col min="19" max="19" width="7.42578125" style="2" hidden="1" customWidth="1"/>
    <col min="20" max="20" width="15" style="40" customWidth="1"/>
    <col min="21" max="16384" width="9" style="5"/>
  </cols>
  <sheetData>
    <row r="1" spans="1:20">
      <c r="A1" s="1241" t="s">
        <v>77</v>
      </c>
      <c r="B1" s="1241"/>
      <c r="C1" s="1241"/>
      <c r="D1" s="1241"/>
      <c r="E1" s="1241"/>
      <c r="F1" s="1241"/>
      <c r="G1" s="1241"/>
      <c r="H1" s="1241"/>
      <c r="I1" s="1241"/>
      <c r="J1" s="1241"/>
      <c r="K1" s="1241"/>
      <c r="L1" s="1241"/>
      <c r="M1" s="1241"/>
      <c r="N1" s="1241"/>
      <c r="O1" s="1241"/>
      <c r="P1" s="1241"/>
      <c r="Q1" s="1241"/>
      <c r="R1" s="1241"/>
      <c r="S1" s="1241"/>
      <c r="T1" s="1241"/>
    </row>
    <row r="2" spans="1:20" ht="21.75" customHeight="1">
      <c r="A2" s="1229" t="s">
        <v>11</v>
      </c>
      <c r="B2" s="1229" t="s">
        <v>12</v>
      </c>
      <c r="C2" s="1229" t="s">
        <v>19</v>
      </c>
      <c r="D2" s="1229" t="s">
        <v>13</v>
      </c>
      <c r="E2" s="1242" t="s">
        <v>14</v>
      </c>
      <c r="F2" s="1229" t="s">
        <v>1</v>
      </c>
      <c r="G2" s="1229"/>
      <c r="H2" s="1229"/>
      <c r="I2" s="1229" t="s">
        <v>2</v>
      </c>
      <c r="J2" s="1229"/>
      <c r="K2" s="1229" t="s">
        <v>18</v>
      </c>
      <c r="L2" s="1229"/>
      <c r="M2" s="1229"/>
      <c r="N2" s="1229"/>
      <c r="O2" s="1229"/>
      <c r="P2" s="1229"/>
      <c r="Q2" s="1229"/>
      <c r="R2" s="1229"/>
      <c r="S2" s="1229"/>
      <c r="T2" s="1243" t="s">
        <v>17</v>
      </c>
    </row>
    <row r="3" spans="1:20">
      <c r="A3" s="1229"/>
      <c r="B3" s="1229"/>
      <c r="C3" s="1229"/>
      <c r="D3" s="1229"/>
      <c r="E3" s="1242"/>
      <c r="F3" s="76">
        <v>2558</v>
      </c>
      <c r="G3" s="76">
        <v>2559</v>
      </c>
      <c r="H3" s="76">
        <v>2560</v>
      </c>
      <c r="I3" s="76" t="s">
        <v>3</v>
      </c>
      <c r="J3" s="76" t="s">
        <v>4</v>
      </c>
      <c r="K3" s="1229" t="s">
        <v>248</v>
      </c>
      <c r="L3" s="1229"/>
      <c r="M3" s="1229"/>
      <c r="N3" s="1229" t="s">
        <v>65</v>
      </c>
      <c r="O3" s="1229"/>
      <c r="P3" s="1229"/>
      <c r="Q3" s="1229" t="s">
        <v>4</v>
      </c>
      <c r="R3" s="1229"/>
      <c r="S3" s="1229"/>
      <c r="T3" s="1244"/>
    </row>
    <row r="4" spans="1:20">
      <c r="A4" s="1236" t="s">
        <v>61</v>
      </c>
      <c r="B4" s="1237"/>
      <c r="C4" s="1237"/>
      <c r="D4" s="1237"/>
      <c r="E4" s="1237"/>
      <c r="F4" s="1237"/>
      <c r="G4" s="1237"/>
      <c r="H4" s="1237"/>
      <c r="I4" s="1237"/>
      <c r="J4" s="1237"/>
      <c r="K4" s="1237"/>
      <c r="L4" s="86"/>
      <c r="M4" s="86"/>
      <c r="N4" s="86"/>
      <c r="O4" s="86"/>
      <c r="P4" s="86"/>
      <c r="Q4" s="86"/>
      <c r="R4" s="86"/>
      <c r="S4" s="86"/>
      <c r="T4" s="87"/>
    </row>
    <row r="5" spans="1:20" ht="43.5" customHeight="1">
      <c r="A5" s="11">
        <v>1</v>
      </c>
      <c r="B5" s="16" t="s">
        <v>256</v>
      </c>
      <c r="C5" s="11">
        <v>1.1000000000000001</v>
      </c>
      <c r="D5" s="11" t="s">
        <v>6</v>
      </c>
      <c r="E5" s="78" t="s">
        <v>47</v>
      </c>
      <c r="F5" s="88" t="s">
        <v>9</v>
      </c>
      <c r="G5" s="88" t="s">
        <v>9</v>
      </c>
      <c r="H5" s="88" t="s">
        <v>9</v>
      </c>
      <c r="I5" s="88" t="s">
        <v>7</v>
      </c>
      <c r="J5" s="88">
        <v>80</v>
      </c>
      <c r="K5" s="13" t="s">
        <v>7</v>
      </c>
      <c r="L5" s="13" t="s">
        <v>7</v>
      </c>
      <c r="M5" s="13" t="s">
        <v>7</v>
      </c>
      <c r="N5" s="13" t="s">
        <v>7</v>
      </c>
      <c r="O5" s="13" t="s">
        <v>7</v>
      </c>
      <c r="P5" s="13" t="s">
        <v>7</v>
      </c>
      <c r="Q5" s="61">
        <v>94.9</v>
      </c>
      <c r="R5" s="13"/>
      <c r="S5" s="13"/>
      <c r="T5" s="89" t="s">
        <v>35</v>
      </c>
    </row>
    <row r="6" spans="1:20" ht="37.5" customHeight="1">
      <c r="A6" s="11">
        <v>2</v>
      </c>
      <c r="B6" s="6" t="s">
        <v>81</v>
      </c>
      <c r="C6" s="11">
        <v>5.0999999999999996</v>
      </c>
      <c r="D6" s="11" t="s">
        <v>6</v>
      </c>
      <c r="E6" s="25" t="s">
        <v>82</v>
      </c>
      <c r="F6" s="13" t="s">
        <v>9</v>
      </c>
      <c r="G6" s="13" t="s">
        <v>9</v>
      </c>
      <c r="H6" s="13">
        <v>88.24</v>
      </c>
      <c r="I6" s="88" t="s">
        <v>7</v>
      </c>
      <c r="J6" s="88">
        <v>85</v>
      </c>
      <c r="K6" s="13" t="s">
        <v>7</v>
      </c>
      <c r="L6" s="13" t="s">
        <v>7</v>
      </c>
      <c r="M6" s="13" t="s">
        <v>7</v>
      </c>
      <c r="N6" s="13" t="s">
        <v>7</v>
      </c>
      <c r="O6" s="13" t="s">
        <v>7</v>
      </c>
      <c r="P6" s="13" t="s">
        <v>7</v>
      </c>
      <c r="Q6" s="13">
        <v>94.12</v>
      </c>
      <c r="R6" s="13"/>
      <c r="S6" s="13"/>
      <c r="T6" s="89" t="s">
        <v>35</v>
      </c>
    </row>
    <row r="7" spans="1:20" ht="63">
      <c r="A7" s="11">
        <v>3</v>
      </c>
      <c r="B7" s="16" t="s">
        <v>83</v>
      </c>
      <c r="C7" s="11">
        <v>6.1</v>
      </c>
      <c r="D7" s="11" t="s">
        <v>8</v>
      </c>
      <c r="E7" s="25" t="s">
        <v>87</v>
      </c>
      <c r="F7" s="13" t="s">
        <v>9</v>
      </c>
      <c r="G7" s="13" t="s">
        <v>9</v>
      </c>
      <c r="H7" s="13" t="s">
        <v>9</v>
      </c>
      <c r="I7" s="13" t="s">
        <v>7</v>
      </c>
      <c r="J7" s="13">
        <v>4</v>
      </c>
      <c r="K7" s="13"/>
      <c r="L7" s="13" t="s">
        <v>7</v>
      </c>
      <c r="M7" s="13" t="s">
        <v>7</v>
      </c>
      <c r="N7" s="13" t="s">
        <v>7</v>
      </c>
      <c r="O7" s="13" t="s">
        <v>7</v>
      </c>
      <c r="P7" s="13" t="s">
        <v>7</v>
      </c>
      <c r="Q7" s="13">
        <v>4</v>
      </c>
      <c r="R7" s="13"/>
      <c r="S7" s="13"/>
      <c r="T7" s="89" t="s">
        <v>35</v>
      </c>
    </row>
    <row r="8" spans="1:20" ht="68.25" customHeight="1">
      <c r="A8" s="11">
        <v>4</v>
      </c>
      <c r="B8" s="16" t="s">
        <v>80</v>
      </c>
      <c r="C8" s="11">
        <v>10.1</v>
      </c>
      <c r="D8" s="11" t="s">
        <v>8</v>
      </c>
      <c r="E8" s="28" t="s">
        <v>116</v>
      </c>
      <c r="F8" s="88">
        <v>2</v>
      </c>
      <c r="G8" s="88">
        <v>4</v>
      </c>
      <c r="H8" s="88">
        <v>6</v>
      </c>
      <c r="I8" s="88" t="s">
        <v>7</v>
      </c>
      <c r="J8" s="88">
        <v>5</v>
      </c>
      <c r="K8" s="13" t="s">
        <v>7</v>
      </c>
      <c r="L8" s="13" t="s">
        <v>7</v>
      </c>
      <c r="M8" s="13" t="s">
        <v>7</v>
      </c>
      <c r="N8" s="13" t="s">
        <v>7</v>
      </c>
      <c r="O8" s="13" t="s">
        <v>7</v>
      </c>
      <c r="P8" s="13" t="s">
        <v>7</v>
      </c>
      <c r="Q8" s="13">
        <v>5</v>
      </c>
      <c r="R8" s="13"/>
      <c r="S8" s="13"/>
      <c r="T8" s="89" t="s">
        <v>35</v>
      </c>
    </row>
    <row r="9" spans="1:20" ht="225" hidden="1">
      <c r="A9" s="11"/>
      <c r="B9" s="16" t="s">
        <v>75</v>
      </c>
      <c r="C9" s="11"/>
      <c r="D9" s="11"/>
      <c r="E9" s="28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89" t="s">
        <v>35</v>
      </c>
    </row>
    <row r="10" spans="1:20" ht="68.25" customHeight="1">
      <c r="A10" s="11">
        <v>5</v>
      </c>
      <c r="B10" s="16" t="s">
        <v>84</v>
      </c>
      <c r="C10" s="11">
        <v>10.199999999999999</v>
      </c>
      <c r="D10" s="11" t="s">
        <v>8</v>
      </c>
      <c r="E10" s="28" t="s">
        <v>117</v>
      </c>
      <c r="F10" s="88" t="s">
        <v>9</v>
      </c>
      <c r="G10" s="88" t="s">
        <v>9</v>
      </c>
      <c r="H10" s="88" t="s">
        <v>9</v>
      </c>
      <c r="I10" s="88" t="s">
        <v>7</v>
      </c>
      <c r="J10" s="88">
        <v>3</v>
      </c>
      <c r="K10" s="13" t="s">
        <v>7</v>
      </c>
      <c r="L10" s="13" t="s">
        <v>7</v>
      </c>
      <c r="M10" s="13" t="s">
        <v>7</v>
      </c>
      <c r="N10" s="13" t="s">
        <v>7</v>
      </c>
      <c r="O10" s="13" t="s">
        <v>7</v>
      </c>
      <c r="P10" s="13" t="s">
        <v>7</v>
      </c>
      <c r="Q10" s="13">
        <v>14</v>
      </c>
      <c r="R10" s="13"/>
      <c r="S10" s="13"/>
      <c r="T10" s="89" t="s">
        <v>35</v>
      </c>
    </row>
    <row r="11" spans="1:20">
      <c r="A11" s="1227" t="s">
        <v>93</v>
      </c>
      <c r="B11" s="1228"/>
      <c r="C11" s="1228"/>
      <c r="D11" s="1228"/>
      <c r="E11" s="1228"/>
      <c r="F11" s="1228"/>
      <c r="G11" s="1228"/>
      <c r="H11" s="1228"/>
      <c r="I11" s="1228"/>
      <c r="J11" s="1228"/>
      <c r="K11" s="1228"/>
      <c r="L11" s="90"/>
      <c r="M11" s="90"/>
      <c r="N11" s="90"/>
      <c r="O11" s="90"/>
      <c r="P11" s="90"/>
      <c r="Q11" s="90"/>
      <c r="R11" s="90"/>
      <c r="S11" s="90"/>
      <c r="T11" s="82"/>
    </row>
    <row r="12" spans="1:20" ht="63">
      <c r="A12" s="11">
        <v>6</v>
      </c>
      <c r="B12" s="16" t="s">
        <v>85</v>
      </c>
      <c r="C12" s="11">
        <v>1.2</v>
      </c>
      <c r="D12" s="11" t="s">
        <v>6</v>
      </c>
      <c r="E12" s="25" t="s">
        <v>86</v>
      </c>
      <c r="F12" s="88" t="s">
        <v>9</v>
      </c>
      <c r="G12" s="88" t="s">
        <v>9</v>
      </c>
      <c r="H12" s="88" t="s">
        <v>9</v>
      </c>
      <c r="I12" s="88" t="s">
        <v>7</v>
      </c>
      <c r="J12" s="88">
        <v>80</v>
      </c>
      <c r="K12" s="13" t="s">
        <v>7</v>
      </c>
      <c r="L12" s="13" t="s">
        <v>7</v>
      </c>
      <c r="M12" s="13" t="s">
        <v>7</v>
      </c>
      <c r="N12" s="13" t="s">
        <v>7</v>
      </c>
      <c r="O12" s="13" t="s">
        <v>7</v>
      </c>
      <c r="P12" s="13" t="s">
        <v>7</v>
      </c>
      <c r="Q12" s="13">
        <v>100</v>
      </c>
      <c r="R12" s="13"/>
      <c r="S12" s="13"/>
      <c r="T12" s="89" t="s">
        <v>35</v>
      </c>
    </row>
    <row r="13" spans="1:20" ht="78.75">
      <c r="A13" s="11">
        <v>7</v>
      </c>
      <c r="B13" s="16" t="s">
        <v>255</v>
      </c>
      <c r="C13" s="79">
        <v>2.1</v>
      </c>
      <c r="D13" s="11" t="s">
        <v>6</v>
      </c>
      <c r="E13" s="28" t="s">
        <v>134</v>
      </c>
      <c r="F13" s="13" t="s">
        <v>211</v>
      </c>
      <c r="G13" s="13" t="s">
        <v>210</v>
      </c>
      <c r="H13" s="13" t="s">
        <v>209</v>
      </c>
      <c r="I13" s="13">
        <v>100</v>
      </c>
      <c r="J13" s="13">
        <v>100</v>
      </c>
      <c r="K13" s="13" t="s">
        <v>207</v>
      </c>
      <c r="L13" s="56" t="s">
        <v>68</v>
      </c>
      <c r="M13" s="13"/>
      <c r="N13" s="13">
        <v>2</v>
      </c>
      <c r="O13" s="56" t="s">
        <v>73</v>
      </c>
      <c r="P13" s="13"/>
      <c r="Q13" s="13" t="s">
        <v>204</v>
      </c>
      <c r="R13" s="13"/>
      <c r="S13" s="13"/>
      <c r="T13" s="80" t="s">
        <v>69</v>
      </c>
    </row>
    <row r="14" spans="1:20" ht="77.25" customHeight="1">
      <c r="A14" s="11">
        <v>8</v>
      </c>
      <c r="B14" s="16" t="s">
        <v>257</v>
      </c>
      <c r="C14" s="11">
        <v>2.2000000000000002</v>
      </c>
      <c r="D14" s="11" t="s">
        <v>6</v>
      </c>
      <c r="E14" s="28" t="s">
        <v>135</v>
      </c>
      <c r="F14" s="13" t="s">
        <v>9</v>
      </c>
      <c r="G14" s="13" t="s">
        <v>9</v>
      </c>
      <c r="H14" s="13" t="s">
        <v>208</v>
      </c>
      <c r="I14" s="13">
        <v>96</v>
      </c>
      <c r="J14" s="13">
        <v>96</v>
      </c>
      <c r="K14" s="13" t="s">
        <v>206</v>
      </c>
      <c r="L14" s="56" t="s">
        <v>68</v>
      </c>
      <c r="M14" s="13"/>
      <c r="N14" s="13">
        <v>3</v>
      </c>
      <c r="O14" s="56" t="s">
        <v>71</v>
      </c>
      <c r="P14" s="13"/>
      <c r="Q14" s="13" t="s">
        <v>205</v>
      </c>
      <c r="R14" s="13"/>
      <c r="S14" s="13"/>
      <c r="T14" s="80" t="s">
        <v>69</v>
      </c>
    </row>
    <row r="15" spans="1:20" s="3" customFormat="1" ht="47.25">
      <c r="A15" s="50">
        <v>9</v>
      </c>
      <c r="B15" s="49" t="s">
        <v>258</v>
      </c>
      <c r="C15" s="50">
        <v>2.2999999999999998</v>
      </c>
      <c r="D15" s="50" t="s">
        <v>6</v>
      </c>
      <c r="E15" s="53" t="s">
        <v>136</v>
      </c>
      <c r="F15" s="52">
        <v>91.43</v>
      </c>
      <c r="G15" s="52">
        <v>92.64</v>
      </c>
      <c r="H15" s="52">
        <v>93.42</v>
      </c>
      <c r="I15" s="52">
        <v>95</v>
      </c>
      <c r="J15" s="52">
        <v>95</v>
      </c>
      <c r="K15" s="167">
        <v>95.1</v>
      </c>
      <c r="L15" s="65" t="s">
        <v>70</v>
      </c>
      <c r="M15" s="52"/>
      <c r="N15" s="52">
        <v>1</v>
      </c>
      <c r="O15" s="65" t="s">
        <v>72</v>
      </c>
      <c r="P15" s="52"/>
      <c r="Q15" s="52">
        <v>93.79</v>
      </c>
      <c r="R15" s="52"/>
      <c r="S15" s="52"/>
      <c r="T15" s="137" t="s">
        <v>69</v>
      </c>
    </row>
    <row r="16" spans="1:20" s="3" customFormat="1" ht="47.25">
      <c r="A16" s="48">
        <v>10</v>
      </c>
      <c r="B16" s="49" t="s">
        <v>260</v>
      </c>
      <c r="C16" s="50">
        <v>2.4</v>
      </c>
      <c r="D16" s="50" t="s">
        <v>6</v>
      </c>
      <c r="E16" s="53" t="s">
        <v>136</v>
      </c>
      <c r="F16" s="52">
        <v>95.41</v>
      </c>
      <c r="G16" s="52">
        <v>96.37</v>
      </c>
      <c r="H16" s="167">
        <v>97.2</v>
      </c>
      <c r="I16" s="52">
        <v>99</v>
      </c>
      <c r="J16" s="52">
        <v>99</v>
      </c>
      <c r="K16" s="52">
        <v>97.19</v>
      </c>
      <c r="L16" s="52"/>
      <c r="M16" s="52"/>
      <c r="N16" s="52">
        <v>3</v>
      </c>
      <c r="O16" s="65" t="s">
        <v>71</v>
      </c>
      <c r="P16" s="52"/>
      <c r="Q16" s="52">
        <v>97.17</v>
      </c>
      <c r="R16" s="52"/>
      <c r="S16" s="52"/>
      <c r="T16" s="137" t="s">
        <v>69</v>
      </c>
    </row>
    <row r="17" spans="1:20" ht="75">
      <c r="A17" s="9">
        <v>11</v>
      </c>
      <c r="B17" s="16" t="s">
        <v>236</v>
      </c>
      <c r="C17" s="11">
        <v>7.1</v>
      </c>
      <c r="D17" s="11" t="s">
        <v>6</v>
      </c>
      <c r="E17" s="25" t="s">
        <v>88</v>
      </c>
      <c r="F17" s="13" t="s">
        <v>9</v>
      </c>
      <c r="G17" s="13" t="s">
        <v>9</v>
      </c>
      <c r="H17" s="13">
        <v>100</v>
      </c>
      <c r="I17" s="13">
        <v>80</v>
      </c>
      <c r="J17" s="13">
        <v>80</v>
      </c>
      <c r="K17" s="13">
        <v>80</v>
      </c>
      <c r="L17" s="13"/>
      <c r="M17" s="13"/>
      <c r="N17" s="13"/>
      <c r="O17" s="56"/>
      <c r="P17" s="13"/>
      <c r="Q17" s="13">
        <v>85.71</v>
      </c>
      <c r="R17" s="13"/>
      <c r="S17" s="13"/>
      <c r="T17" s="80" t="s">
        <v>69</v>
      </c>
    </row>
    <row r="18" spans="1:20" ht="36.75" customHeight="1">
      <c r="A18" s="17">
        <v>12</v>
      </c>
      <c r="B18" s="74" t="s">
        <v>241</v>
      </c>
      <c r="C18" s="24">
        <v>7.2</v>
      </c>
      <c r="D18" s="24" t="s">
        <v>6</v>
      </c>
      <c r="E18" s="1238" t="s">
        <v>242</v>
      </c>
      <c r="F18" s="27" t="s">
        <v>9</v>
      </c>
      <c r="G18" s="27" t="s">
        <v>9</v>
      </c>
      <c r="H18" s="27" t="s">
        <v>9</v>
      </c>
      <c r="I18" s="27" t="s">
        <v>7</v>
      </c>
      <c r="J18" s="27"/>
      <c r="K18" s="27"/>
      <c r="L18" s="172" t="s">
        <v>7</v>
      </c>
      <c r="M18" s="172" t="s">
        <v>7</v>
      </c>
      <c r="N18" s="172" t="s">
        <v>7</v>
      </c>
      <c r="O18" s="172" t="s">
        <v>7</v>
      </c>
      <c r="P18" s="172" t="s">
        <v>7</v>
      </c>
      <c r="Q18" s="172"/>
      <c r="R18" s="27"/>
      <c r="S18" s="27"/>
      <c r="T18" s="92" t="s">
        <v>35</v>
      </c>
    </row>
    <row r="19" spans="1:20">
      <c r="A19" s="83"/>
      <c r="B19" s="104" t="s">
        <v>237</v>
      </c>
      <c r="C19" s="81"/>
      <c r="D19" s="81"/>
      <c r="E19" s="1239"/>
      <c r="F19" s="72"/>
      <c r="G19" s="72"/>
      <c r="H19" s="72"/>
      <c r="I19" s="72"/>
      <c r="J19" s="72" t="s">
        <v>89</v>
      </c>
      <c r="K19" s="72" t="s">
        <v>7</v>
      </c>
      <c r="L19" s="177"/>
      <c r="M19" s="177"/>
      <c r="N19" s="177"/>
      <c r="O19" s="177"/>
      <c r="P19" s="177"/>
      <c r="Q19" s="177">
        <v>96.38</v>
      </c>
      <c r="R19" s="72"/>
      <c r="S19" s="72"/>
      <c r="T19" s="94"/>
    </row>
    <row r="20" spans="1:20">
      <c r="A20" s="83"/>
      <c r="B20" s="104" t="s">
        <v>238</v>
      </c>
      <c r="C20" s="81"/>
      <c r="D20" s="81"/>
      <c r="E20" s="1239"/>
      <c r="F20" s="72"/>
      <c r="G20" s="72"/>
      <c r="H20" s="72"/>
      <c r="I20" s="72"/>
      <c r="J20" s="72" t="s">
        <v>89</v>
      </c>
      <c r="K20" s="72" t="s">
        <v>7</v>
      </c>
      <c r="L20" s="177"/>
      <c r="M20" s="177"/>
      <c r="N20" s="177"/>
      <c r="O20" s="177"/>
      <c r="P20" s="177"/>
      <c r="Q20" s="177">
        <v>91.87</v>
      </c>
      <c r="R20" s="72"/>
      <c r="S20" s="72"/>
      <c r="T20" s="94"/>
    </row>
    <row r="21" spans="1:20">
      <c r="A21" s="83"/>
      <c r="B21" s="104" t="s">
        <v>239</v>
      </c>
      <c r="C21" s="81"/>
      <c r="D21" s="81"/>
      <c r="E21" s="1239"/>
      <c r="F21" s="72"/>
      <c r="G21" s="72"/>
      <c r="H21" s="72"/>
      <c r="I21" s="72"/>
      <c r="J21" s="72" t="s">
        <v>89</v>
      </c>
      <c r="K21" s="72" t="s">
        <v>7</v>
      </c>
      <c r="L21" s="177"/>
      <c r="M21" s="177"/>
      <c r="N21" s="177"/>
      <c r="O21" s="177"/>
      <c r="P21" s="177"/>
      <c r="Q21" s="177">
        <v>100</v>
      </c>
      <c r="R21" s="72"/>
      <c r="S21" s="72"/>
      <c r="T21" s="94"/>
    </row>
    <row r="22" spans="1:20">
      <c r="A22" s="18"/>
      <c r="B22" s="45" t="s">
        <v>240</v>
      </c>
      <c r="C22" s="29"/>
      <c r="D22" s="29"/>
      <c r="E22" s="1240"/>
      <c r="F22" s="30"/>
      <c r="G22" s="30"/>
      <c r="H22" s="30"/>
      <c r="I22" s="30"/>
      <c r="J22" s="72" t="s">
        <v>89</v>
      </c>
      <c r="K22" s="30" t="s">
        <v>7</v>
      </c>
      <c r="L22" s="179"/>
      <c r="M22" s="179"/>
      <c r="N22" s="179"/>
      <c r="O22" s="179"/>
      <c r="P22" s="179"/>
      <c r="Q22" s="179">
        <v>89.4</v>
      </c>
      <c r="R22" s="30"/>
      <c r="S22" s="30"/>
      <c r="T22" s="95"/>
    </row>
    <row r="23" spans="1:20" ht="63">
      <c r="A23" s="17">
        <v>13</v>
      </c>
      <c r="B23" s="74" t="s">
        <v>139</v>
      </c>
      <c r="C23" s="24">
        <v>11.1</v>
      </c>
      <c r="D23" s="24" t="s">
        <v>6</v>
      </c>
      <c r="E23" s="26" t="s">
        <v>137</v>
      </c>
      <c r="F23" s="27" t="s">
        <v>9</v>
      </c>
      <c r="G23" s="27">
        <v>93.51</v>
      </c>
      <c r="H23" s="27">
        <v>75.86</v>
      </c>
      <c r="I23" s="27">
        <v>90</v>
      </c>
      <c r="J23" s="27">
        <v>90</v>
      </c>
      <c r="K23" s="27">
        <v>90.29</v>
      </c>
      <c r="L23" s="116" t="s">
        <v>70</v>
      </c>
      <c r="M23" s="27"/>
      <c r="N23" s="27">
        <v>2</v>
      </c>
      <c r="O23" s="116" t="s">
        <v>73</v>
      </c>
      <c r="P23" s="27"/>
      <c r="Q23" s="27" t="s">
        <v>212</v>
      </c>
      <c r="R23" s="27"/>
      <c r="S23" s="27"/>
      <c r="T23" s="92" t="s">
        <v>69</v>
      </c>
    </row>
    <row r="24" spans="1:20" ht="31.5">
      <c r="A24" s="9">
        <v>14</v>
      </c>
      <c r="B24" s="16" t="s">
        <v>90</v>
      </c>
      <c r="C24" s="11">
        <v>11.2</v>
      </c>
      <c r="D24" s="11" t="s">
        <v>8</v>
      </c>
      <c r="E24" s="28" t="s">
        <v>91</v>
      </c>
      <c r="F24" s="13">
        <v>0</v>
      </c>
      <c r="G24" s="13">
        <v>2</v>
      </c>
      <c r="H24" s="13">
        <v>2</v>
      </c>
      <c r="I24" s="13">
        <v>0</v>
      </c>
      <c r="J24" s="13">
        <v>0</v>
      </c>
      <c r="K24" s="13">
        <v>0</v>
      </c>
      <c r="L24" s="56" t="s">
        <v>68</v>
      </c>
      <c r="M24" s="13"/>
      <c r="N24" s="13">
        <v>3</v>
      </c>
      <c r="O24" s="56" t="s">
        <v>71</v>
      </c>
      <c r="P24" s="13"/>
      <c r="Q24" s="13">
        <v>0</v>
      </c>
      <c r="R24" s="13"/>
      <c r="S24" s="13"/>
      <c r="T24" s="80" t="s">
        <v>69</v>
      </c>
    </row>
    <row r="25" spans="1:20" ht="37.5">
      <c r="A25" s="9">
        <v>15</v>
      </c>
      <c r="B25" s="16" t="s">
        <v>245</v>
      </c>
      <c r="C25" s="11">
        <v>11.3</v>
      </c>
      <c r="D25" s="11" t="s">
        <v>6</v>
      </c>
      <c r="E25" s="28" t="s">
        <v>91</v>
      </c>
      <c r="F25" s="13" t="s">
        <v>9</v>
      </c>
      <c r="G25" s="13" t="s">
        <v>9</v>
      </c>
      <c r="H25" s="13" t="s">
        <v>9</v>
      </c>
      <c r="I25" s="13">
        <v>100</v>
      </c>
      <c r="J25" s="13">
        <v>100</v>
      </c>
      <c r="K25" s="13">
        <v>100</v>
      </c>
      <c r="L25" s="56"/>
      <c r="M25" s="13"/>
      <c r="N25" s="13"/>
      <c r="O25" s="56"/>
      <c r="P25" s="13"/>
      <c r="Q25" s="13">
        <v>100</v>
      </c>
      <c r="R25" s="13"/>
      <c r="S25" s="13"/>
      <c r="T25" s="80" t="s">
        <v>69</v>
      </c>
    </row>
    <row r="26" spans="1:20" ht="56.25">
      <c r="A26" s="18">
        <v>16</v>
      </c>
      <c r="B26" s="45" t="s">
        <v>92</v>
      </c>
      <c r="C26" s="29">
        <v>12.1</v>
      </c>
      <c r="D26" s="29" t="s">
        <v>6</v>
      </c>
      <c r="E26" s="182" t="s">
        <v>55</v>
      </c>
      <c r="F26" s="30" t="s">
        <v>9</v>
      </c>
      <c r="G26" s="30" t="s">
        <v>9</v>
      </c>
      <c r="H26" s="30" t="s">
        <v>9</v>
      </c>
      <c r="I26" s="30">
        <v>85</v>
      </c>
      <c r="J26" s="30">
        <v>85</v>
      </c>
      <c r="K26" s="30">
        <v>73.81</v>
      </c>
      <c r="L26" s="57"/>
      <c r="M26" s="30"/>
      <c r="N26" s="30"/>
      <c r="O26" s="57"/>
      <c r="P26" s="30"/>
      <c r="Q26" s="195">
        <v>97.61</v>
      </c>
      <c r="R26" s="30"/>
      <c r="S26" s="30"/>
      <c r="T26" s="95" t="s">
        <v>69</v>
      </c>
    </row>
    <row r="27" spans="1:20" ht="21" customHeight="1">
      <c r="A27" s="1225" t="s">
        <v>103</v>
      </c>
      <c r="B27" s="1226"/>
      <c r="C27" s="1226"/>
      <c r="D27" s="1226"/>
      <c r="E27" s="1226"/>
      <c r="F27" s="1226"/>
      <c r="G27" s="1226"/>
      <c r="H27" s="1226"/>
      <c r="I27" s="1226"/>
      <c r="J27" s="1226"/>
      <c r="K27" s="1226"/>
      <c r="L27" s="91"/>
      <c r="M27" s="91"/>
      <c r="N27" s="91"/>
      <c r="O27" s="91"/>
      <c r="P27" s="91"/>
      <c r="Q27" s="91"/>
      <c r="R27" s="91"/>
      <c r="S27" s="91"/>
      <c r="T27" s="41"/>
    </row>
    <row r="28" spans="1:20" ht="41.25" customHeight="1">
      <c r="A28" s="17">
        <v>17</v>
      </c>
      <c r="B28" s="74" t="s">
        <v>115</v>
      </c>
      <c r="C28" s="24">
        <v>3.1</v>
      </c>
      <c r="D28" s="24" t="s">
        <v>6</v>
      </c>
      <c r="E28" s="1222" t="s">
        <v>94</v>
      </c>
      <c r="F28" s="27" t="s">
        <v>9</v>
      </c>
      <c r="G28" s="27" t="s">
        <v>9</v>
      </c>
      <c r="H28" s="27"/>
      <c r="I28" s="27"/>
      <c r="J28" s="27"/>
      <c r="K28" s="27"/>
      <c r="L28" s="27" t="s">
        <v>98</v>
      </c>
      <c r="M28" s="27" t="s">
        <v>98</v>
      </c>
      <c r="N28" s="27" t="s">
        <v>98</v>
      </c>
      <c r="O28" s="27" t="s">
        <v>98</v>
      </c>
      <c r="P28" s="27" t="s">
        <v>98</v>
      </c>
      <c r="Q28" s="27"/>
      <c r="R28" s="27"/>
      <c r="S28" s="27"/>
      <c r="T28" s="92" t="s">
        <v>35</v>
      </c>
    </row>
    <row r="29" spans="1:20">
      <c r="A29" s="83"/>
      <c r="B29" s="104" t="s">
        <v>114</v>
      </c>
      <c r="C29" s="81"/>
      <c r="D29" s="81"/>
      <c r="E29" s="1223"/>
      <c r="F29" s="93" t="s">
        <v>9</v>
      </c>
      <c r="G29" s="93" t="s">
        <v>9</v>
      </c>
      <c r="H29" s="72">
        <v>67.33</v>
      </c>
      <c r="I29" s="72" t="s">
        <v>7</v>
      </c>
      <c r="J29" s="72">
        <v>70</v>
      </c>
      <c r="K29" s="72" t="s">
        <v>7</v>
      </c>
      <c r="L29" s="72" t="s">
        <v>7</v>
      </c>
      <c r="M29" s="72" t="s">
        <v>7</v>
      </c>
      <c r="N29" s="72" t="s">
        <v>7</v>
      </c>
      <c r="O29" s="72" t="s">
        <v>7</v>
      </c>
      <c r="P29" s="72" t="s">
        <v>7</v>
      </c>
      <c r="Q29" s="72">
        <v>85.11</v>
      </c>
      <c r="R29" s="72"/>
      <c r="S29" s="72"/>
      <c r="T29" s="94"/>
    </row>
    <row r="30" spans="1:20">
      <c r="A30" s="83"/>
      <c r="B30" s="104" t="s">
        <v>113</v>
      </c>
      <c r="C30" s="81"/>
      <c r="D30" s="81"/>
      <c r="E30" s="1223"/>
      <c r="F30" s="93" t="s">
        <v>9</v>
      </c>
      <c r="G30" s="93" t="s">
        <v>9</v>
      </c>
      <c r="H30" s="72">
        <v>54.19</v>
      </c>
      <c r="I30" s="72" t="s">
        <v>7</v>
      </c>
      <c r="J30" s="72" t="s">
        <v>96</v>
      </c>
      <c r="K30" s="72" t="s">
        <v>7</v>
      </c>
      <c r="L30" s="72" t="s">
        <v>7</v>
      </c>
      <c r="M30" s="72" t="s">
        <v>7</v>
      </c>
      <c r="N30" s="72" t="s">
        <v>7</v>
      </c>
      <c r="O30" s="72" t="s">
        <v>7</v>
      </c>
      <c r="P30" s="72" t="s">
        <v>7</v>
      </c>
      <c r="Q30" s="72">
        <v>62.88</v>
      </c>
      <c r="R30" s="72"/>
      <c r="S30" s="72"/>
      <c r="T30" s="94"/>
    </row>
    <row r="31" spans="1:20" ht="21.75" customHeight="1">
      <c r="A31" s="83"/>
      <c r="B31" s="104" t="s">
        <v>112</v>
      </c>
      <c r="C31" s="81"/>
      <c r="D31" s="81"/>
      <c r="E31" s="1223"/>
      <c r="F31" s="93" t="s">
        <v>9</v>
      </c>
      <c r="G31" s="93" t="s">
        <v>9</v>
      </c>
      <c r="H31" s="72" t="s">
        <v>9</v>
      </c>
      <c r="I31" s="72" t="s">
        <v>95</v>
      </c>
      <c r="J31" s="72" t="s">
        <v>97</v>
      </c>
      <c r="K31" s="72" t="s">
        <v>143</v>
      </c>
      <c r="L31" s="72" t="s">
        <v>140</v>
      </c>
      <c r="M31" s="72" t="s">
        <v>141</v>
      </c>
      <c r="N31" s="72" t="s">
        <v>142</v>
      </c>
      <c r="O31" s="72" t="s">
        <v>143</v>
      </c>
      <c r="P31" s="72" t="s">
        <v>144</v>
      </c>
      <c r="Q31" s="72">
        <v>2.66</v>
      </c>
      <c r="R31" s="72"/>
      <c r="S31" s="72"/>
      <c r="T31" s="94"/>
    </row>
    <row r="32" spans="1:20">
      <c r="A32" s="83"/>
      <c r="B32" s="104" t="s">
        <v>111</v>
      </c>
      <c r="C32" s="81"/>
      <c r="D32" s="81"/>
      <c r="E32" s="1223"/>
      <c r="F32" s="93" t="s">
        <v>9</v>
      </c>
      <c r="G32" s="93" t="s">
        <v>9</v>
      </c>
      <c r="H32" s="72">
        <v>16.940000000000001</v>
      </c>
      <c r="I32" s="72" t="s">
        <v>7</v>
      </c>
      <c r="J32" s="72">
        <v>9</v>
      </c>
      <c r="K32" s="72" t="s">
        <v>7</v>
      </c>
      <c r="L32" s="72" t="s">
        <v>7</v>
      </c>
      <c r="M32" s="72" t="s">
        <v>7</v>
      </c>
      <c r="N32" s="72" t="s">
        <v>7</v>
      </c>
      <c r="O32" s="72" t="s">
        <v>7</v>
      </c>
      <c r="P32" s="72" t="s">
        <v>7</v>
      </c>
      <c r="Q32" s="72">
        <v>18.66</v>
      </c>
      <c r="R32" s="72"/>
      <c r="S32" s="72"/>
      <c r="T32" s="94"/>
    </row>
    <row r="33" spans="1:20">
      <c r="A33" s="18"/>
      <c r="B33" s="45" t="s">
        <v>110</v>
      </c>
      <c r="C33" s="29"/>
      <c r="D33" s="29"/>
      <c r="E33" s="1224"/>
      <c r="F33" s="96" t="s">
        <v>9</v>
      </c>
      <c r="G33" s="96" t="s">
        <v>9</v>
      </c>
      <c r="H33" s="30">
        <v>78.41</v>
      </c>
      <c r="I33" s="30" t="s">
        <v>7</v>
      </c>
      <c r="J33" s="30">
        <v>11</v>
      </c>
      <c r="K33" s="30" t="s">
        <v>7</v>
      </c>
      <c r="L33" s="30" t="s">
        <v>7</v>
      </c>
      <c r="M33" s="30" t="s">
        <v>7</v>
      </c>
      <c r="N33" s="30" t="s">
        <v>7</v>
      </c>
      <c r="O33" s="30" t="s">
        <v>7</v>
      </c>
      <c r="P33" s="30" t="s">
        <v>7</v>
      </c>
      <c r="Q33" s="30">
        <v>71.77</v>
      </c>
      <c r="R33" s="30"/>
      <c r="S33" s="30"/>
      <c r="T33" s="95"/>
    </row>
    <row r="34" spans="1:20" ht="37.5">
      <c r="A34" s="9">
        <v>18</v>
      </c>
      <c r="B34" s="16" t="s">
        <v>99</v>
      </c>
      <c r="C34" s="11">
        <v>3.2</v>
      </c>
      <c r="D34" s="11" t="s">
        <v>6</v>
      </c>
      <c r="E34" s="25" t="s">
        <v>48</v>
      </c>
      <c r="F34" s="13">
        <v>100</v>
      </c>
      <c r="G34" s="13">
        <v>100</v>
      </c>
      <c r="H34" s="13">
        <v>100</v>
      </c>
      <c r="I34" s="13" t="s">
        <v>7</v>
      </c>
      <c r="J34" s="13">
        <v>90</v>
      </c>
      <c r="K34" s="13" t="s">
        <v>7</v>
      </c>
      <c r="L34" s="13" t="s">
        <v>7</v>
      </c>
      <c r="M34" s="13" t="s">
        <v>7</v>
      </c>
      <c r="N34" s="13" t="s">
        <v>7</v>
      </c>
      <c r="O34" s="13" t="s">
        <v>7</v>
      </c>
      <c r="P34" s="13" t="s">
        <v>7</v>
      </c>
      <c r="Q34" s="13">
        <v>100</v>
      </c>
      <c r="R34" s="13"/>
      <c r="S34" s="13"/>
      <c r="T34" s="80" t="s">
        <v>35</v>
      </c>
    </row>
    <row r="35" spans="1:20" ht="47.25">
      <c r="A35" s="9">
        <v>19</v>
      </c>
      <c r="B35" s="16" t="s">
        <v>39</v>
      </c>
      <c r="C35" s="11">
        <v>3.3</v>
      </c>
      <c r="D35" s="47" t="s">
        <v>41</v>
      </c>
      <c r="E35" s="25" t="s">
        <v>48</v>
      </c>
      <c r="F35" s="13">
        <v>6.47</v>
      </c>
      <c r="G35" s="13">
        <v>6.5</v>
      </c>
      <c r="H35" s="13">
        <v>3.75</v>
      </c>
      <c r="I35" s="13" t="s">
        <v>7</v>
      </c>
      <c r="J35" s="13" t="s">
        <v>49</v>
      </c>
      <c r="K35" s="13" t="s">
        <v>7</v>
      </c>
      <c r="L35" s="13" t="s">
        <v>7</v>
      </c>
      <c r="M35" s="13" t="s">
        <v>7</v>
      </c>
      <c r="N35" s="13" t="s">
        <v>7</v>
      </c>
      <c r="O35" s="13" t="s">
        <v>7</v>
      </c>
      <c r="P35" s="13" t="s">
        <v>7</v>
      </c>
      <c r="Q35" s="13">
        <v>4.04</v>
      </c>
      <c r="R35" s="13"/>
      <c r="S35" s="13"/>
      <c r="T35" s="80" t="s">
        <v>35</v>
      </c>
    </row>
    <row r="36" spans="1:20" s="3" customFormat="1" ht="75">
      <c r="A36" s="48">
        <v>20</v>
      </c>
      <c r="B36" s="49" t="s">
        <v>261</v>
      </c>
      <c r="C36" s="50">
        <v>8.1</v>
      </c>
      <c r="D36" s="50" t="s">
        <v>8</v>
      </c>
      <c r="E36" s="53" t="s">
        <v>47</v>
      </c>
      <c r="F36" s="52">
        <v>4</v>
      </c>
      <c r="G36" s="52">
        <v>6</v>
      </c>
      <c r="H36" s="52">
        <v>9</v>
      </c>
      <c r="I36" s="52" t="s">
        <v>7</v>
      </c>
      <c r="J36" s="52">
        <v>10</v>
      </c>
      <c r="K36" s="52" t="s">
        <v>7</v>
      </c>
      <c r="L36" s="52" t="s">
        <v>7</v>
      </c>
      <c r="M36" s="52" t="s">
        <v>7</v>
      </c>
      <c r="N36" s="52" t="s">
        <v>7</v>
      </c>
      <c r="O36" s="52" t="s">
        <v>7</v>
      </c>
      <c r="P36" s="52" t="s">
        <v>7</v>
      </c>
      <c r="Q36" s="52">
        <v>9</v>
      </c>
      <c r="R36" s="52"/>
      <c r="S36" s="52"/>
      <c r="T36" s="137" t="s">
        <v>35</v>
      </c>
    </row>
    <row r="37" spans="1:20" ht="56.25">
      <c r="A37" s="9">
        <v>21</v>
      </c>
      <c r="B37" s="16" t="s">
        <v>101</v>
      </c>
      <c r="C37" s="11">
        <v>8.1999999999999993</v>
      </c>
      <c r="D37" s="11" t="s">
        <v>8</v>
      </c>
      <c r="E37" s="25" t="s">
        <v>47</v>
      </c>
      <c r="F37" s="13" t="s">
        <v>9</v>
      </c>
      <c r="G37" s="13" t="s">
        <v>9</v>
      </c>
      <c r="H37" s="13" t="s">
        <v>9</v>
      </c>
      <c r="I37" s="13" t="s">
        <v>7</v>
      </c>
      <c r="J37" s="13">
        <v>4</v>
      </c>
      <c r="K37" s="13" t="s">
        <v>7</v>
      </c>
      <c r="L37" s="13" t="s">
        <v>7</v>
      </c>
      <c r="M37" s="13" t="s">
        <v>7</v>
      </c>
      <c r="N37" s="13" t="s">
        <v>7</v>
      </c>
      <c r="O37" s="13" t="s">
        <v>7</v>
      </c>
      <c r="P37" s="13" t="s">
        <v>7</v>
      </c>
      <c r="Q37" s="13">
        <v>4</v>
      </c>
      <c r="R37" s="13"/>
      <c r="S37" s="13"/>
      <c r="T37" s="80" t="s">
        <v>35</v>
      </c>
    </row>
    <row r="38" spans="1:20" ht="37.5">
      <c r="A38" s="9">
        <v>22</v>
      </c>
      <c r="B38" s="16" t="s">
        <v>102</v>
      </c>
      <c r="C38" s="11">
        <v>8.3000000000000007</v>
      </c>
      <c r="D38" s="11" t="s">
        <v>6</v>
      </c>
      <c r="E38" s="25" t="s">
        <v>48</v>
      </c>
      <c r="F38" s="13" t="s">
        <v>9</v>
      </c>
      <c r="G38" s="13" t="s">
        <v>9</v>
      </c>
      <c r="H38" s="13" t="s">
        <v>9</v>
      </c>
      <c r="I38" s="13" t="s">
        <v>7</v>
      </c>
      <c r="J38" s="13">
        <v>30</v>
      </c>
      <c r="K38" s="13" t="s">
        <v>7</v>
      </c>
      <c r="L38" s="13" t="s">
        <v>7</v>
      </c>
      <c r="M38" s="13" t="s">
        <v>7</v>
      </c>
      <c r="N38" s="13" t="s">
        <v>7</v>
      </c>
      <c r="O38" s="13" t="s">
        <v>7</v>
      </c>
      <c r="P38" s="13" t="s">
        <v>7</v>
      </c>
      <c r="Q38" s="13">
        <v>32.01</v>
      </c>
      <c r="R38" s="13"/>
      <c r="S38" s="13"/>
      <c r="T38" s="80" t="s">
        <v>35</v>
      </c>
    </row>
    <row r="39" spans="1:20">
      <c r="A39" s="1227" t="s">
        <v>118</v>
      </c>
      <c r="B39" s="1228"/>
      <c r="C39" s="1228"/>
      <c r="D39" s="1228"/>
      <c r="E39" s="1228"/>
      <c r="F39" s="1228"/>
      <c r="G39" s="1228"/>
      <c r="H39" s="1228"/>
      <c r="I39" s="1228"/>
      <c r="J39" s="1228"/>
      <c r="K39" s="1228"/>
      <c r="L39" s="90"/>
      <c r="M39" s="90"/>
      <c r="N39" s="90"/>
      <c r="O39" s="90"/>
      <c r="P39" s="90"/>
      <c r="Q39" s="90"/>
      <c r="R39" s="90"/>
      <c r="S39" s="90"/>
      <c r="T39" s="82"/>
    </row>
    <row r="40" spans="1:20" ht="93.75">
      <c r="A40" s="9">
        <v>23</v>
      </c>
      <c r="B40" s="16" t="s">
        <v>104</v>
      </c>
      <c r="C40" s="11">
        <v>4.0999999999999996</v>
      </c>
      <c r="D40" s="11" t="s">
        <v>6</v>
      </c>
      <c r="E40" s="28" t="s">
        <v>56</v>
      </c>
      <c r="F40" s="13" t="s">
        <v>9</v>
      </c>
      <c r="G40" s="13" t="s">
        <v>9</v>
      </c>
      <c r="H40" s="13" t="s">
        <v>9</v>
      </c>
      <c r="I40" s="13" t="s">
        <v>7</v>
      </c>
      <c r="J40" s="13">
        <v>85</v>
      </c>
      <c r="K40" s="13" t="s">
        <v>7</v>
      </c>
      <c r="L40" s="13" t="s">
        <v>7</v>
      </c>
      <c r="M40" s="13" t="s">
        <v>7</v>
      </c>
      <c r="N40" s="13" t="s">
        <v>7</v>
      </c>
      <c r="O40" s="13" t="s">
        <v>7</v>
      </c>
      <c r="P40" s="13" t="s">
        <v>7</v>
      </c>
      <c r="Q40" s="13">
        <v>100</v>
      </c>
      <c r="R40" s="13"/>
      <c r="S40" s="13"/>
      <c r="T40" s="80" t="s">
        <v>35</v>
      </c>
    </row>
    <row r="41" spans="1:20" ht="38.25" customHeight="1">
      <c r="A41" s="9">
        <v>24</v>
      </c>
      <c r="B41" s="16" t="s">
        <v>42</v>
      </c>
      <c r="C41" s="11">
        <v>9.1</v>
      </c>
      <c r="D41" s="11" t="s">
        <v>6</v>
      </c>
      <c r="E41" s="28" t="s">
        <v>132</v>
      </c>
      <c r="F41" s="11">
        <v>87.67</v>
      </c>
      <c r="G41" s="11">
        <v>88.38</v>
      </c>
      <c r="H41" s="11">
        <v>86.24</v>
      </c>
      <c r="I41" s="11" t="s">
        <v>7</v>
      </c>
      <c r="J41" s="11">
        <v>85</v>
      </c>
      <c r="K41" s="13" t="s">
        <v>7</v>
      </c>
      <c r="L41" s="13" t="s">
        <v>7</v>
      </c>
      <c r="M41" s="13" t="s">
        <v>7</v>
      </c>
      <c r="N41" s="13" t="s">
        <v>7</v>
      </c>
      <c r="O41" s="13" t="s">
        <v>7</v>
      </c>
      <c r="P41" s="13" t="s">
        <v>7</v>
      </c>
      <c r="Q41" s="194">
        <v>93.16</v>
      </c>
      <c r="R41" s="13"/>
      <c r="S41" s="13"/>
      <c r="T41" s="80" t="s">
        <v>35</v>
      </c>
    </row>
    <row r="42" spans="1:20" s="1" customFormat="1" ht="37.5">
      <c r="A42" s="48">
        <v>25</v>
      </c>
      <c r="B42" s="49" t="s">
        <v>105</v>
      </c>
      <c r="C42" s="50">
        <v>13.1</v>
      </c>
      <c r="D42" s="50" t="s">
        <v>54</v>
      </c>
      <c r="E42" s="184" t="s">
        <v>246</v>
      </c>
      <c r="F42" s="52">
        <v>1.92</v>
      </c>
      <c r="G42" s="52">
        <v>1.84</v>
      </c>
      <c r="H42" s="52">
        <v>1.85</v>
      </c>
      <c r="I42" s="167">
        <v>1.7</v>
      </c>
      <c r="J42" s="52">
        <v>1.95</v>
      </c>
      <c r="K42" s="52">
        <v>1.86</v>
      </c>
      <c r="L42" s="65" t="s">
        <v>68</v>
      </c>
      <c r="M42" s="52"/>
      <c r="N42" s="52">
        <v>3</v>
      </c>
      <c r="O42" s="65" t="s">
        <v>71</v>
      </c>
      <c r="P42" s="52"/>
      <c r="Q42" s="52">
        <v>1.85</v>
      </c>
      <c r="R42" s="52"/>
      <c r="S42" s="52"/>
      <c r="T42" s="137" t="s">
        <v>69</v>
      </c>
    </row>
    <row r="43" spans="1:20" s="10" customFormat="1" ht="42" customHeight="1">
      <c r="A43" s="9">
        <v>26</v>
      </c>
      <c r="B43" s="16" t="s">
        <v>43</v>
      </c>
      <c r="C43" s="11">
        <v>13.2</v>
      </c>
      <c r="D43" s="11" t="s">
        <v>6</v>
      </c>
      <c r="E43" s="138" t="s">
        <v>133</v>
      </c>
      <c r="F43" s="13" t="s">
        <v>9</v>
      </c>
      <c r="G43" s="13" t="s">
        <v>9</v>
      </c>
      <c r="H43" s="13">
        <v>11.22</v>
      </c>
      <c r="I43" s="13" t="s">
        <v>7</v>
      </c>
      <c r="J43" s="13">
        <v>12</v>
      </c>
      <c r="K43" s="13" t="s">
        <v>7</v>
      </c>
      <c r="L43" s="13" t="s">
        <v>7</v>
      </c>
      <c r="M43" s="13" t="s">
        <v>7</v>
      </c>
      <c r="N43" s="13" t="s">
        <v>7</v>
      </c>
      <c r="O43" s="13" t="s">
        <v>7</v>
      </c>
      <c r="P43" s="13" t="s">
        <v>7</v>
      </c>
      <c r="Q43" s="13">
        <v>16.760000000000002</v>
      </c>
      <c r="R43" s="13"/>
      <c r="S43" s="13"/>
      <c r="T43" s="80" t="s">
        <v>35</v>
      </c>
    </row>
    <row r="44" spans="1:20" ht="37.5">
      <c r="A44" s="17">
        <v>27</v>
      </c>
      <c r="B44" s="139" t="s">
        <v>106</v>
      </c>
      <c r="C44" s="24">
        <v>13.3</v>
      </c>
      <c r="D44" s="1230" t="s">
        <v>51</v>
      </c>
      <c r="E44" s="1233" t="s">
        <v>138</v>
      </c>
      <c r="F44" s="27"/>
      <c r="G44" s="27"/>
      <c r="H44" s="27"/>
      <c r="I44" s="27"/>
      <c r="J44" s="27"/>
      <c r="K44" s="27"/>
      <c r="L44" s="27"/>
      <c r="M44" s="27"/>
      <c r="N44" s="27">
        <v>3</v>
      </c>
      <c r="O44" s="116" t="s">
        <v>71</v>
      </c>
      <c r="P44" s="27"/>
      <c r="Q44" s="27"/>
      <c r="R44" s="27"/>
      <c r="S44" s="27"/>
      <c r="T44" s="92" t="s">
        <v>69</v>
      </c>
    </row>
    <row r="45" spans="1:20" s="3" customFormat="1">
      <c r="A45" s="140"/>
      <c r="B45" s="141" t="s">
        <v>107</v>
      </c>
      <c r="C45" s="140"/>
      <c r="D45" s="1231"/>
      <c r="E45" s="1234"/>
      <c r="F45" s="93" t="s">
        <v>9</v>
      </c>
      <c r="G45" s="93" t="s">
        <v>9</v>
      </c>
      <c r="H45" s="93">
        <v>1.0900000000000001</v>
      </c>
      <c r="I45" s="93" t="s">
        <v>109</v>
      </c>
      <c r="J45" s="93" t="s">
        <v>109</v>
      </c>
      <c r="K45" s="93">
        <v>1.51</v>
      </c>
      <c r="L45" s="93">
        <v>1.0900000000000001</v>
      </c>
      <c r="M45" s="93">
        <v>1.0900000000000001</v>
      </c>
      <c r="N45" s="93">
        <v>1.0900000000000001</v>
      </c>
      <c r="O45" s="93">
        <v>1.0900000000000001</v>
      </c>
      <c r="P45" s="93">
        <v>1.0900000000000001</v>
      </c>
      <c r="Q45" s="183">
        <v>1.3</v>
      </c>
      <c r="R45" s="142"/>
      <c r="S45" s="142"/>
      <c r="T45" s="135"/>
    </row>
    <row r="46" spans="1:20" s="3" customFormat="1">
      <c r="A46" s="71"/>
      <c r="B46" s="143" t="s">
        <v>108</v>
      </c>
      <c r="C46" s="117"/>
      <c r="D46" s="1232"/>
      <c r="E46" s="1235"/>
      <c r="F46" s="96" t="s">
        <v>9</v>
      </c>
      <c r="G46" s="96" t="s">
        <v>9</v>
      </c>
      <c r="H46" s="96">
        <v>1.18</v>
      </c>
      <c r="I46" s="96" t="s">
        <v>109</v>
      </c>
      <c r="J46" s="96" t="s">
        <v>109</v>
      </c>
      <c r="K46" s="144">
        <v>1.1000000000000001</v>
      </c>
      <c r="L46" s="96">
        <v>1.18</v>
      </c>
      <c r="M46" s="96">
        <v>1.18</v>
      </c>
      <c r="N46" s="96">
        <v>1.18</v>
      </c>
      <c r="O46" s="96">
        <v>1.18</v>
      </c>
      <c r="P46" s="96">
        <v>1.18</v>
      </c>
      <c r="Q46" s="96">
        <v>1.07</v>
      </c>
      <c r="R46" s="66"/>
      <c r="S46" s="66"/>
      <c r="T46" s="113"/>
    </row>
    <row r="47" spans="1:20">
      <c r="A47" s="1206" t="s">
        <v>130</v>
      </c>
      <c r="B47" s="1207"/>
      <c r="C47" s="1207"/>
      <c r="D47" s="1207"/>
      <c r="E47" s="1207"/>
      <c r="F47" s="1207"/>
      <c r="G47" s="1207"/>
      <c r="H47" s="1207"/>
      <c r="I47" s="1207"/>
      <c r="J47" s="1207"/>
      <c r="K47" s="1207"/>
      <c r="L47" s="105"/>
      <c r="M47" s="105"/>
      <c r="N47" s="105"/>
      <c r="O47" s="105"/>
      <c r="P47" s="105"/>
      <c r="Q47" s="105"/>
      <c r="R47" s="105"/>
      <c r="S47" s="105"/>
      <c r="T47" s="82"/>
    </row>
    <row r="48" spans="1:20" ht="37.5">
      <c r="A48" s="11">
        <v>28</v>
      </c>
      <c r="B48" s="16" t="s">
        <v>44</v>
      </c>
      <c r="C48" s="11">
        <v>14.1</v>
      </c>
      <c r="D48" s="11" t="s">
        <v>6</v>
      </c>
      <c r="E48" s="28" t="s">
        <v>119</v>
      </c>
      <c r="F48" s="13" t="s">
        <v>9</v>
      </c>
      <c r="G48" s="13" t="s">
        <v>9</v>
      </c>
      <c r="H48" s="13">
        <v>96.3</v>
      </c>
      <c r="I48" s="13" t="s">
        <v>7</v>
      </c>
      <c r="J48" s="13">
        <v>80</v>
      </c>
      <c r="K48" s="13" t="s">
        <v>7</v>
      </c>
      <c r="L48" s="56" t="s">
        <v>68</v>
      </c>
      <c r="M48" s="13"/>
      <c r="N48" s="13">
        <v>3</v>
      </c>
      <c r="O48" s="56" t="s">
        <v>71</v>
      </c>
      <c r="P48" s="13"/>
      <c r="Q48" s="13">
        <v>92.77</v>
      </c>
      <c r="R48" s="13"/>
      <c r="S48" s="13"/>
      <c r="T48" s="80" t="s">
        <v>35</v>
      </c>
    </row>
    <row r="49" spans="1:20" ht="37.5">
      <c r="A49" s="11">
        <v>29</v>
      </c>
      <c r="B49" s="16" t="s">
        <v>120</v>
      </c>
      <c r="C49" s="11">
        <v>14.2</v>
      </c>
      <c r="D49" s="11" t="s">
        <v>6</v>
      </c>
      <c r="E49" s="28" t="s">
        <v>119</v>
      </c>
      <c r="F49" s="13" t="s">
        <v>9</v>
      </c>
      <c r="G49" s="13">
        <v>100</v>
      </c>
      <c r="H49" s="13">
        <v>100</v>
      </c>
      <c r="I49" s="13">
        <v>90</v>
      </c>
      <c r="J49" s="13">
        <v>90</v>
      </c>
      <c r="K49" s="13">
        <v>100</v>
      </c>
      <c r="L49" s="13"/>
      <c r="M49" s="13"/>
      <c r="N49" s="13">
        <v>3</v>
      </c>
      <c r="O49" s="56" t="s">
        <v>71</v>
      </c>
      <c r="P49" s="13"/>
      <c r="Q49" s="185">
        <v>100</v>
      </c>
      <c r="R49" s="13"/>
      <c r="S49" s="13"/>
      <c r="T49" s="80" t="s">
        <v>69</v>
      </c>
    </row>
    <row r="50" spans="1:20" ht="59.25" customHeight="1">
      <c r="A50" s="9">
        <v>30</v>
      </c>
      <c r="B50" s="16" t="s">
        <v>243</v>
      </c>
      <c r="C50" s="11">
        <v>15.1</v>
      </c>
      <c r="D50" s="11" t="s">
        <v>6</v>
      </c>
      <c r="E50" s="28" t="s">
        <v>57</v>
      </c>
      <c r="F50" s="13" t="s">
        <v>52</v>
      </c>
      <c r="G50" s="13" t="s">
        <v>53</v>
      </c>
      <c r="H50" s="56" t="s">
        <v>76</v>
      </c>
      <c r="I50" s="13" t="s">
        <v>244</v>
      </c>
      <c r="J50" s="84" t="s">
        <v>121</v>
      </c>
      <c r="K50" s="56" t="s">
        <v>122</v>
      </c>
      <c r="L50" s="56" t="s">
        <v>76</v>
      </c>
      <c r="M50" s="56" t="s">
        <v>76</v>
      </c>
      <c r="N50" s="56" t="s">
        <v>76</v>
      </c>
      <c r="O50" s="56" t="s">
        <v>76</v>
      </c>
      <c r="P50" s="56" t="s">
        <v>76</v>
      </c>
      <c r="Q50" s="185">
        <v>100</v>
      </c>
      <c r="R50" s="60"/>
      <c r="S50" s="60"/>
      <c r="T50" s="80" t="s">
        <v>69</v>
      </c>
    </row>
    <row r="51" spans="1:20" ht="37.5">
      <c r="A51" s="9">
        <v>31</v>
      </c>
      <c r="B51" s="16" t="s">
        <v>45</v>
      </c>
      <c r="C51" s="11">
        <v>15.2</v>
      </c>
      <c r="D51" s="11" t="s">
        <v>6</v>
      </c>
      <c r="E51" s="25" t="s">
        <v>50</v>
      </c>
      <c r="F51" s="13">
        <v>85.78</v>
      </c>
      <c r="G51" s="13">
        <v>86.67</v>
      </c>
      <c r="H51" s="13">
        <v>80.03</v>
      </c>
      <c r="I51" s="13" t="s">
        <v>7</v>
      </c>
      <c r="J51" s="13">
        <v>80</v>
      </c>
      <c r="K51" s="13" t="s">
        <v>7</v>
      </c>
      <c r="L51" s="56" t="s">
        <v>68</v>
      </c>
      <c r="M51" s="13"/>
      <c r="N51" s="13">
        <v>3</v>
      </c>
      <c r="O51" s="56" t="s">
        <v>71</v>
      </c>
      <c r="P51" s="13"/>
      <c r="Q51" s="13">
        <v>80.47</v>
      </c>
      <c r="R51" s="13"/>
      <c r="S51" s="13"/>
      <c r="T51" s="80" t="s">
        <v>35</v>
      </c>
    </row>
    <row r="52" spans="1:20" ht="56.25">
      <c r="A52" s="9">
        <v>32</v>
      </c>
      <c r="B52" s="85" t="s">
        <v>123</v>
      </c>
      <c r="C52" s="11">
        <v>16.100000000000001</v>
      </c>
      <c r="D52" s="11" t="s">
        <v>6</v>
      </c>
      <c r="E52" s="28" t="s">
        <v>57</v>
      </c>
      <c r="F52" s="13">
        <v>99.07</v>
      </c>
      <c r="G52" s="13">
        <v>99.25</v>
      </c>
      <c r="H52" s="13">
        <v>98.95</v>
      </c>
      <c r="I52" s="13">
        <v>94</v>
      </c>
      <c r="J52" s="13">
        <v>94</v>
      </c>
      <c r="K52" s="13">
        <v>100</v>
      </c>
      <c r="L52" s="56" t="s">
        <v>124</v>
      </c>
      <c r="M52" s="13"/>
      <c r="N52" s="13">
        <v>4</v>
      </c>
      <c r="O52" s="56" t="s">
        <v>125</v>
      </c>
      <c r="P52" s="13"/>
      <c r="Q52" s="13">
        <v>100</v>
      </c>
      <c r="R52" s="13"/>
      <c r="S52" s="13"/>
      <c r="T52" s="80" t="s">
        <v>69</v>
      </c>
    </row>
    <row r="53" spans="1:20" s="3" customFormat="1" ht="31.5">
      <c r="A53" s="48">
        <v>33</v>
      </c>
      <c r="B53" s="68" t="s">
        <v>46</v>
      </c>
      <c r="C53" s="50">
        <v>16.2</v>
      </c>
      <c r="D53" s="50" t="s">
        <v>54</v>
      </c>
      <c r="E53" s="51" t="s">
        <v>247</v>
      </c>
      <c r="F53" s="52">
        <v>5.61</v>
      </c>
      <c r="G53" s="52">
        <v>5.65</v>
      </c>
      <c r="H53" s="52">
        <v>6.13</v>
      </c>
      <c r="I53" s="52" t="s">
        <v>7</v>
      </c>
      <c r="J53" s="52" t="s">
        <v>131</v>
      </c>
      <c r="K53" s="52" t="s">
        <v>7</v>
      </c>
      <c r="L53" s="65" t="s">
        <v>126</v>
      </c>
      <c r="M53" s="52"/>
      <c r="N53" s="52">
        <v>5</v>
      </c>
      <c r="O53" s="65" t="s">
        <v>127</v>
      </c>
      <c r="P53" s="52"/>
      <c r="Q53" s="52">
        <v>5.91</v>
      </c>
      <c r="R53" s="52"/>
      <c r="S53" s="52"/>
      <c r="T53" s="137" t="s">
        <v>35</v>
      </c>
    </row>
    <row r="54" spans="1:20">
      <c r="A54" s="2" t="s">
        <v>128</v>
      </c>
    </row>
    <row r="55" spans="1:20">
      <c r="B55" s="2" t="s">
        <v>129</v>
      </c>
    </row>
    <row r="56" spans="1:20">
      <c r="B56" s="2" t="s">
        <v>58</v>
      </c>
      <c r="C56" s="37"/>
      <c r="D56" s="37"/>
    </row>
    <row r="57" spans="1:20">
      <c r="B57" s="99"/>
      <c r="C57" s="99"/>
      <c r="D57" s="99"/>
      <c r="E57" s="102"/>
      <c r="F57" s="101"/>
      <c r="G57" s="99"/>
      <c r="H57" s="97"/>
      <c r="I57" s="97"/>
      <c r="J57" s="100"/>
      <c r="K57" s="97"/>
      <c r="L57" s="97"/>
    </row>
    <row r="58" spans="1:20" ht="21">
      <c r="B58" s="106"/>
      <c r="C58" s="1208" t="s">
        <v>145</v>
      </c>
      <c r="D58" s="1208"/>
      <c r="E58" s="1208"/>
      <c r="F58" s="1208" t="s">
        <v>146</v>
      </c>
      <c r="G58" s="1208"/>
      <c r="H58" s="1208"/>
    </row>
    <row r="59" spans="1:20" ht="34.5" customHeight="1">
      <c r="B59" s="106"/>
      <c r="C59" s="107" t="s">
        <v>12</v>
      </c>
      <c r="D59" s="107" t="s">
        <v>25</v>
      </c>
      <c r="E59" s="107" t="s">
        <v>26</v>
      </c>
      <c r="F59" s="107" t="s">
        <v>12</v>
      </c>
      <c r="G59" s="107" t="s">
        <v>25</v>
      </c>
      <c r="H59" s="107" t="s">
        <v>6</v>
      </c>
    </row>
    <row r="60" spans="1:20" ht="21">
      <c r="B60" s="106" t="s">
        <v>21</v>
      </c>
      <c r="C60" s="106">
        <v>0</v>
      </c>
      <c r="D60" s="106">
        <v>0</v>
      </c>
      <c r="E60" s="108" t="e">
        <f>D60*100/C60</f>
        <v>#DIV/0!</v>
      </c>
      <c r="F60" s="106">
        <v>5</v>
      </c>
      <c r="G60" s="106">
        <v>5</v>
      </c>
      <c r="H60" s="109">
        <f>G60*100/F60</f>
        <v>100</v>
      </c>
    </row>
    <row r="61" spans="1:20" ht="21">
      <c r="B61" s="106" t="s">
        <v>22</v>
      </c>
      <c r="C61" s="106">
        <v>9</v>
      </c>
      <c r="D61" s="110">
        <v>6</v>
      </c>
      <c r="E61" s="111">
        <f>D61*100/C61</f>
        <v>66.666666666666671</v>
      </c>
      <c r="F61" s="106">
        <v>11</v>
      </c>
      <c r="G61" s="110">
        <v>9</v>
      </c>
      <c r="H61" s="111">
        <f>G61*100/F61</f>
        <v>81.818181818181813</v>
      </c>
    </row>
    <row r="62" spans="1:20" ht="21">
      <c r="B62" s="106" t="s">
        <v>23</v>
      </c>
      <c r="C62" s="106">
        <v>0</v>
      </c>
      <c r="D62" s="106">
        <v>0</v>
      </c>
      <c r="E62" s="108" t="e">
        <f>D62*100/C62</f>
        <v>#DIV/0!</v>
      </c>
      <c r="F62" s="106">
        <v>6</v>
      </c>
      <c r="G62" s="110">
        <v>5</v>
      </c>
      <c r="H62" s="111">
        <f>G62*100/F62</f>
        <v>83.333333333333329</v>
      </c>
    </row>
    <row r="63" spans="1:20" ht="21">
      <c r="B63" s="106" t="s">
        <v>24</v>
      </c>
      <c r="C63" s="106">
        <v>5</v>
      </c>
      <c r="D63" s="106">
        <v>5</v>
      </c>
      <c r="E63" s="106">
        <f>D63*100/C63</f>
        <v>100</v>
      </c>
      <c r="F63" s="106">
        <v>11</v>
      </c>
      <c r="G63" s="110">
        <v>9</v>
      </c>
      <c r="H63" s="111">
        <f>G63*100/F63</f>
        <v>81.818181818181813</v>
      </c>
    </row>
    <row r="64" spans="1:20" ht="21">
      <c r="B64" s="106"/>
      <c r="C64" s="106">
        <f>SUM(C60:C63)</f>
        <v>14</v>
      </c>
      <c r="D64" s="110">
        <f>SUM(D60:D63)</f>
        <v>11</v>
      </c>
      <c r="E64" s="111">
        <f>D64*100/C64</f>
        <v>78.571428571428569</v>
      </c>
      <c r="F64" s="106">
        <f>SUM(F60:F63)</f>
        <v>33</v>
      </c>
      <c r="G64" s="106">
        <f>SUM(G60:G63)</f>
        <v>28</v>
      </c>
      <c r="H64" s="109">
        <f>G64*100/F64</f>
        <v>84.848484848484844</v>
      </c>
    </row>
    <row r="65" spans="1:20">
      <c r="B65" s="54"/>
      <c r="C65" s="55"/>
      <c r="D65" s="55"/>
      <c r="E65" s="103"/>
      <c r="F65" s="55"/>
      <c r="G65" s="37"/>
    </row>
    <row r="66" spans="1:20">
      <c r="G66" s="98"/>
    </row>
    <row r="67" spans="1:20">
      <c r="A67" s="134"/>
      <c r="B67" s="1213" t="s">
        <v>249</v>
      </c>
      <c r="C67" s="1214"/>
      <c r="D67" s="1214"/>
      <c r="E67" s="1214"/>
      <c r="F67" s="1214"/>
      <c r="G67" s="1215"/>
      <c r="H67" s="1209" t="s">
        <v>196</v>
      </c>
      <c r="I67" s="1210"/>
      <c r="J67" s="2"/>
      <c r="R67" s="40"/>
      <c r="S67" s="5"/>
      <c r="T67" s="5"/>
    </row>
    <row r="68" spans="1:20">
      <c r="A68" s="130" t="s">
        <v>36</v>
      </c>
      <c r="B68" s="134" t="s">
        <v>250</v>
      </c>
      <c r="C68" s="131"/>
      <c r="D68" s="131"/>
      <c r="E68" s="132"/>
      <c r="F68" s="133"/>
      <c r="G68" s="131"/>
      <c r="H68" s="190" t="s">
        <v>28</v>
      </c>
      <c r="I68" s="190" t="s">
        <v>66</v>
      </c>
      <c r="J68" s="2"/>
      <c r="R68" s="40"/>
      <c r="S68" s="5"/>
      <c r="T68" s="5"/>
    </row>
    <row r="69" spans="1:20">
      <c r="A69" s="48">
        <v>9</v>
      </c>
      <c r="B69" s="1212" t="s">
        <v>38</v>
      </c>
      <c r="C69" s="1211"/>
      <c r="D69" s="1211"/>
      <c r="E69" s="1211"/>
      <c r="F69" s="1211"/>
      <c r="G69" s="1211"/>
      <c r="H69" s="112">
        <v>95</v>
      </c>
      <c r="I69" s="52">
        <v>93.79</v>
      </c>
      <c r="J69" s="2"/>
      <c r="R69" s="40"/>
      <c r="S69" s="5"/>
      <c r="T69" s="5"/>
    </row>
    <row r="70" spans="1:20">
      <c r="A70" s="48">
        <v>10</v>
      </c>
      <c r="B70" s="1211" t="s">
        <v>259</v>
      </c>
      <c r="C70" s="1211"/>
      <c r="D70" s="1211"/>
      <c r="E70" s="1211"/>
      <c r="F70" s="1211"/>
      <c r="G70" s="1211"/>
      <c r="H70" s="112">
        <v>99</v>
      </c>
      <c r="I70" s="52">
        <v>97.17</v>
      </c>
      <c r="J70" s="2"/>
      <c r="R70" s="40"/>
      <c r="S70" s="5"/>
      <c r="T70" s="5"/>
    </row>
    <row r="71" spans="1:20" ht="40.5" customHeight="1">
      <c r="A71" s="120">
        <v>20</v>
      </c>
      <c r="B71" s="1216" t="s">
        <v>100</v>
      </c>
      <c r="C71" s="1217"/>
      <c r="D71" s="1217"/>
      <c r="E71" s="1217"/>
      <c r="F71" s="1217"/>
      <c r="G71" s="1218"/>
      <c r="H71" s="112">
        <v>10</v>
      </c>
      <c r="I71" s="52">
        <v>9</v>
      </c>
      <c r="J71" s="2"/>
      <c r="R71" s="40"/>
      <c r="S71" s="5"/>
      <c r="T71" s="5"/>
    </row>
    <row r="72" spans="1:20">
      <c r="A72" s="120">
        <v>25</v>
      </c>
      <c r="B72" s="1216" t="s">
        <v>105</v>
      </c>
      <c r="C72" s="1217"/>
      <c r="D72" s="1217"/>
      <c r="E72" s="1217"/>
      <c r="F72" s="1217"/>
      <c r="G72" s="1218"/>
      <c r="H72" s="112">
        <v>1.95</v>
      </c>
      <c r="I72" s="52">
        <v>1.85</v>
      </c>
      <c r="J72" s="2"/>
      <c r="R72" s="40"/>
      <c r="S72" s="5"/>
      <c r="T72" s="5"/>
    </row>
    <row r="73" spans="1:20">
      <c r="A73" s="120">
        <v>33</v>
      </c>
      <c r="B73" s="187" t="s">
        <v>46</v>
      </c>
      <c r="C73" s="188"/>
      <c r="D73" s="188"/>
      <c r="E73" s="188"/>
      <c r="F73" s="188"/>
      <c r="G73" s="189"/>
      <c r="H73" s="112" t="s">
        <v>131</v>
      </c>
      <c r="I73" s="52">
        <v>5.91</v>
      </c>
      <c r="J73" s="2"/>
      <c r="R73" s="40"/>
      <c r="S73" s="5"/>
      <c r="T73" s="5"/>
    </row>
    <row r="74" spans="1:20">
      <c r="A74" s="23"/>
      <c r="B74" s="1219" t="s">
        <v>263</v>
      </c>
      <c r="C74" s="1220"/>
      <c r="D74" s="1220"/>
      <c r="E74" s="1220"/>
      <c r="F74" s="1220"/>
      <c r="G74" s="1221"/>
      <c r="H74" s="1209" t="s">
        <v>262</v>
      </c>
      <c r="I74" s="1210"/>
      <c r="J74" s="2"/>
      <c r="R74" s="40"/>
      <c r="S74" s="5"/>
      <c r="T74" s="5"/>
    </row>
    <row r="75" spans="1:20">
      <c r="A75" s="120">
        <v>16</v>
      </c>
      <c r="B75" s="1205" t="s">
        <v>264</v>
      </c>
      <c r="C75" s="1205"/>
      <c r="D75" s="1205"/>
      <c r="E75" s="1205"/>
      <c r="F75" s="1205"/>
      <c r="G75" s="1205"/>
      <c r="H75" s="120"/>
      <c r="I75" s="64"/>
      <c r="J75" s="2"/>
      <c r="R75" s="40"/>
      <c r="S75" s="5"/>
      <c r="T75" s="5"/>
    </row>
    <row r="76" spans="1:20">
      <c r="A76" s="121"/>
      <c r="B76" s="123" t="s">
        <v>178</v>
      </c>
      <c r="G76" s="124"/>
      <c r="H76" s="192">
        <v>84</v>
      </c>
      <c r="I76" s="192">
        <v>88.38</v>
      </c>
      <c r="J76" s="2"/>
      <c r="R76" s="40"/>
      <c r="S76" s="5"/>
      <c r="T76" s="5"/>
    </row>
    <row r="77" spans="1:20">
      <c r="A77" s="122"/>
      <c r="B77" s="125" t="s">
        <v>182</v>
      </c>
      <c r="C77" s="126"/>
      <c r="D77" s="126"/>
      <c r="E77" s="127"/>
      <c r="F77" s="128"/>
      <c r="G77" s="129"/>
      <c r="H77" s="193">
        <v>72</v>
      </c>
      <c r="I77" s="193">
        <v>68.349999999999994</v>
      </c>
      <c r="J77" s="2"/>
      <c r="R77" s="40"/>
      <c r="S77" s="5"/>
      <c r="T77" s="5"/>
    </row>
    <row r="78" spans="1:20">
      <c r="J78" s="2"/>
      <c r="R78" s="40"/>
      <c r="S78" s="5"/>
      <c r="T78" s="5"/>
    </row>
    <row r="79" spans="1:20">
      <c r="J79" s="2"/>
      <c r="R79" s="40"/>
      <c r="S79" s="5"/>
      <c r="T79" s="5"/>
    </row>
  </sheetData>
  <mergeCells count="33">
    <mergeCell ref="A1:T1"/>
    <mergeCell ref="A2:A3"/>
    <mergeCell ref="B2:B3"/>
    <mergeCell ref="C2:C3"/>
    <mergeCell ref="D2:D3"/>
    <mergeCell ref="Q3:S3"/>
    <mergeCell ref="E2:E3"/>
    <mergeCell ref="T2:T3"/>
    <mergeCell ref="K2:S2"/>
    <mergeCell ref="K3:M3"/>
    <mergeCell ref="N3:P3"/>
    <mergeCell ref="I2:J2"/>
    <mergeCell ref="E28:E33"/>
    <mergeCell ref="A27:K27"/>
    <mergeCell ref="A39:K39"/>
    <mergeCell ref="F2:H2"/>
    <mergeCell ref="D44:D46"/>
    <mergeCell ref="E44:E46"/>
    <mergeCell ref="A11:K11"/>
    <mergeCell ref="A4:K4"/>
    <mergeCell ref="E18:E22"/>
    <mergeCell ref="B75:G75"/>
    <mergeCell ref="A47:K47"/>
    <mergeCell ref="C58:E58"/>
    <mergeCell ref="F58:H58"/>
    <mergeCell ref="H67:I67"/>
    <mergeCell ref="B70:G70"/>
    <mergeCell ref="B69:G69"/>
    <mergeCell ref="B67:G67"/>
    <mergeCell ref="B72:G72"/>
    <mergeCell ref="H74:I74"/>
    <mergeCell ref="B74:G74"/>
    <mergeCell ref="B71:G71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47"/>
  <sheetViews>
    <sheetView zoomScale="80" zoomScaleNormal="80" workbookViewId="0">
      <pane ySplit="4" topLeftCell="A41" activePane="bottomLeft" state="frozen"/>
      <selection sqref="A1:O1"/>
      <selection pane="bottomLeft" sqref="A1:O1"/>
    </sheetView>
  </sheetViews>
  <sheetFormatPr defaultColWidth="9" defaultRowHeight="18.75"/>
  <cols>
    <col min="1" max="1" width="6.42578125" style="10" customWidth="1"/>
    <col min="2" max="2" width="36.5703125" style="10" customWidth="1"/>
    <col min="3" max="3" width="6.85546875" style="32" customWidth="1"/>
    <col min="4" max="4" width="6.5703125" style="32" customWidth="1"/>
    <col min="5" max="5" width="6.5703125" style="19" customWidth="1"/>
    <col min="6" max="6" width="17.28515625" style="34" customWidth="1"/>
    <col min="7" max="7" width="7.5703125" style="32" customWidth="1"/>
    <col min="8" max="8" width="7.42578125" style="32" customWidth="1"/>
    <col min="9" max="9" width="7.85546875" style="32" customWidth="1"/>
    <col min="10" max="10" width="7.28515625" style="32" customWidth="1"/>
    <col min="11" max="11" width="8.85546875" style="32" customWidth="1"/>
    <col min="12" max="12" width="8.7109375" style="33" bestFit="1" customWidth="1"/>
    <col min="13" max="13" width="7.7109375" style="33" customWidth="1"/>
    <col min="14" max="14" width="5.7109375" style="33" hidden="1" customWidth="1"/>
    <col min="15" max="15" width="5.5703125" style="33" hidden="1" customWidth="1"/>
    <col min="16" max="16" width="6.85546875" style="33" hidden="1" customWidth="1"/>
    <col min="17" max="17" width="9.85546875" style="33" hidden="1" customWidth="1"/>
    <col min="18" max="18" width="8.140625" style="33" customWidth="1"/>
    <col min="19" max="19" width="9.140625" style="33" bestFit="1" customWidth="1"/>
    <col min="20" max="20" width="13.5703125" style="32" bestFit="1" customWidth="1"/>
    <col min="21" max="21" width="32" style="32" customWidth="1"/>
    <col min="22" max="16384" width="9" style="15"/>
  </cols>
  <sheetData>
    <row r="1" spans="1:21" s="14" customFormat="1" ht="23.25">
      <c r="A1" s="1273" t="s">
        <v>79</v>
      </c>
      <c r="B1" s="1273"/>
      <c r="C1" s="1273"/>
      <c r="D1" s="1273"/>
      <c r="E1" s="1273"/>
      <c r="F1" s="1273"/>
      <c r="G1" s="1273"/>
      <c r="H1" s="1273"/>
      <c r="I1" s="1273"/>
      <c r="J1" s="1273"/>
      <c r="K1" s="1273"/>
      <c r="L1" s="1273"/>
      <c r="M1" s="1273"/>
      <c r="N1" s="1273"/>
      <c r="O1" s="1273"/>
      <c r="P1" s="1273"/>
      <c r="Q1" s="1273"/>
      <c r="R1" s="1273"/>
      <c r="S1" s="1273"/>
      <c r="T1" s="1273"/>
      <c r="U1" s="58"/>
    </row>
    <row r="2" spans="1:21" s="5" customFormat="1">
      <c r="A2" s="1274" t="s">
        <v>11</v>
      </c>
      <c r="B2" s="1274" t="s">
        <v>12</v>
      </c>
      <c r="C2" s="1275" t="s">
        <v>59</v>
      </c>
      <c r="D2" s="1276" t="s">
        <v>13</v>
      </c>
      <c r="E2" s="1274" t="s">
        <v>27</v>
      </c>
      <c r="F2" s="1277" t="s">
        <v>14</v>
      </c>
      <c r="G2" s="1276" t="s">
        <v>1</v>
      </c>
      <c r="H2" s="1276"/>
      <c r="I2" s="1276"/>
      <c r="J2" s="1276" t="s">
        <v>2</v>
      </c>
      <c r="K2" s="1276"/>
      <c r="L2" s="1276" t="s">
        <v>148</v>
      </c>
      <c r="M2" s="1276"/>
      <c r="N2" s="1276"/>
      <c r="O2" s="1276"/>
      <c r="P2" s="1276"/>
      <c r="Q2" s="1276"/>
      <c r="R2" s="1276"/>
      <c r="S2" s="1276"/>
      <c r="T2" s="364"/>
      <c r="U2" s="1270" t="s">
        <v>232</v>
      </c>
    </row>
    <row r="3" spans="1:21" s="5" customFormat="1" ht="31.5" customHeight="1">
      <c r="A3" s="1274"/>
      <c r="B3" s="1274"/>
      <c r="C3" s="1275"/>
      <c r="D3" s="1276"/>
      <c r="E3" s="1274"/>
      <c r="F3" s="1277"/>
      <c r="G3" s="326">
        <v>2558</v>
      </c>
      <c r="H3" s="326">
        <v>2559</v>
      </c>
      <c r="I3" s="326">
        <v>2560</v>
      </c>
      <c r="J3" s="326" t="s">
        <v>3</v>
      </c>
      <c r="K3" s="326" t="s">
        <v>4</v>
      </c>
      <c r="L3" s="1276" t="s">
        <v>63</v>
      </c>
      <c r="M3" s="1276"/>
      <c r="N3" s="1276"/>
      <c r="O3" s="1276" t="s">
        <v>65</v>
      </c>
      <c r="P3" s="1276"/>
      <c r="Q3" s="1276"/>
      <c r="R3" s="1276" t="s">
        <v>64</v>
      </c>
      <c r="S3" s="1276"/>
      <c r="T3" s="327" t="s">
        <v>17</v>
      </c>
      <c r="U3" s="1271"/>
    </row>
    <row r="4" spans="1:21" s="5" customFormat="1">
      <c r="A4" s="326"/>
      <c r="B4" s="326"/>
      <c r="C4" s="326"/>
      <c r="D4" s="326"/>
      <c r="E4" s="326"/>
      <c r="F4" s="328"/>
      <c r="G4" s="326"/>
      <c r="H4" s="326"/>
      <c r="I4" s="326"/>
      <c r="J4" s="326"/>
      <c r="K4" s="326"/>
      <c r="L4" s="35" t="s">
        <v>66</v>
      </c>
      <c r="M4" s="35" t="s">
        <v>10</v>
      </c>
      <c r="N4" s="35" t="s">
        <v>67</v>
      </c>
      <c r="O4" s="35" t="s">
        <v>66</v>
      </c>
      <c r="P4" s="35" t="s">
        <v>10</v>
      </c>
      <c r="Q4" s="35" t="s">
        <v>67</v>
      </c>
      <c r="R4" s="35" t="s">
        <v>66</v>
      </c>
      <c r="S4" s="35" t="s">
        <v>10</v>
      </c>
      <c r="T4" s="365"/>
      <c r="U4" s="1272"/>
    </row>
    <row r="5" spans="1:21" s="114" customFormat="1" ht="21">
      <c r="A5" s="1263" t="s">
        <v>147</v>
      </c>
      <c r="B5" s="1264"/>
      <c r="C5" s="366"/>
      <c r="D5" s="366"/>
      <c r="E5" s="367">
        <v>30</v>
      </c>
      <c r="F5" s="366"/>
      <c r="G5" s="366"/>
      <c r="H5" s="366"/>
      <c r="I5" s="366"/>
      <c r="J5" s="366"/>
      <c r="K5" s="366"/>
      <c r="L5" s="367"/>
      <c r="M5" s="368" t="s">
        <v>68</v>
      </c>
      <c r="N5" s="367"/>
      <c r="O5" s="367"/>
      <c r="P5" s="367"/>
      <c r="Q5" s="367"/>
      <c r="R5" s="367"/>
      <c r="S5" s="368" t="s">
        <v>68</v>
      </c>
      <c r="T5" s="369"/>
      <c r="U5" s="169"/>
    </row>
    <row r="6" spans="1:21" s="5" customFormat="1" ht="60" customHeight="1">
      <c r="A6" s="11">
        <v>1</v>
      </c>
      <c r="B6" s="16" t="s">
        <v>149</v>
      </c>
      <c r="C6" s="11">
        <v>7</v>
      </c>
      <c r="D6" s="11" t="s">
        <v>6</v>
      </c>
      <c r="E6" s="11">
        <v>3</v>
      </c>
      <c r="F6" s="25" t="s">
        <v>150</v>
      </c>
      <c r="G6" s="11" t="s">
        <v>9</v>
      </c>
      <c r="H6" s="11" t="s">
        <v>9</v>
      </c>
      <c r="I6" s="11" t="s">
        <v>9</v>
      </c>
      <c r="J6" s="11">
        <v>40</v>
      </c>
      <c r="K6" s="11">
        <v>80</v>
      </c>
      <c r="L6" s="13">
        <v>100</v>
      </c>
      <c r="M6" s="56" t="s">
        <v>68</v>
      </c>
      <c r="N6" s="13"/>
      <c r="O6" s="13"/>
      <c r="P6" s="56"/>
      <c r="Q6" s="13"/>
      <c r="R6" s="13">
        <v>100</v>
      </c>
      <c r="S6" s="56"/>
      <c r="T6" s="145" t="s">
        <v>202</v>
      </c>
      <c r="U6" s="16" t="s">
        <v>217</v>
      </c>
    </row>
    <row r="7" spans="1:21" s="5" customFormat="1" ht="62.25" customHeight="1">
      <c r="A7" s="11">
        <v>2</v>
      </c>
      <c r="B7" s="16" t="s">
        <v>151</v>
      </c>
      <c r="C7" s="11">
        <v>8</v>
      </c>
      <c r="D7" s="11" t="s">
        <v>6</v>
      </c>
      <c r="E7" s="11">
        <v>3</v>
      </c>
      <c r="F7" s="25" t="s">
        <v>20</v>
      </c>
      <c r="G7" s="170">
        <v>61.12</v>
      </c>
      <c r="H7" s="170">
        <v>65.8</v>
      </c>
      <c r="I7" s="170">
        <v>72.209999999999994</v>
      </c>
      <c r="J7" s="11" t="s">
        <v>7</v>
      </c>
      <c r="K7" s="11"/>
      <c r="L7" s="13" t="s">
        <v>7</v>
      </c>
      <c r="M7" s="56" t="s">
        <v>7</v>
      </c>
      <c r="N7" s="13"/>
      <c r="O7" s="13"/>
      <c r="P7" s="56"/>
      <c r="Q7" s="13"/>
      <c r="R7" s="61">
        <v>85.11</v>
      </c>
      <c r="S7" s="56"/>
      <c r="T7" s="16" t="s">
        <v>35</v>
      </c>
      <c r="U7" s="16" t="s">
        <v>221</v>
      </c>
    </row>
    <row r="8" spans="1:21" s="5" customFormat="1" ht="37.5">
      <c r="A8" s="11">
        <v>3</v>
      </c>
      <c r="B8" s="16" t="s">
        <v>152</v>
      </c>
      <c r="C8" s="11">
        <v>9</v>
      </c>
      <c r="D8" s="11" t="s">
        <v>6</v>
      </c>
      <c r="E8" s="11">
        <v>9</v>
      </c>
      <c r="F8" s="25" t="s">
        <v>20</v>
      </c>
      <c r="G8" s="11">
        <v>43.04</v>
      </c>
      <c r="H8" s="11">
        <v>48.71</v>
      </c>
      <c r="I8" s="11">
        <v>54.62</v>
      </c>
      <c r="J8" s="11" t="s">
        <v>7</v>
      </c>
      <c r="K8" s="11" t="s">
        <v>160</v>
      </c>
      <c r="L8" s="13" t="s">
        <v>7</v>
      </c>
      <c r="M8" s="56" t="s">
        <v>7</v>
      </c>
      <c r="N8" s="13"/>
      <c r="O8" s="13"/>
      <c r="P8" s="56"/>
      <c r="Q8" s="13"/>
      <c r="R8" s="61">
        <v>60.92</v>
      </c>
      <c r="S8" s="56" t="s">
        <v>68</v>
      </c>
      <c r="T8" s="16" t="s">
        <v>203</v>
      </c>
      <c r="U8" s="121" t="s">
        <v>222</v>
      </c>
    </row>
    <row r="9" spans="1:21" s="5" customFormat="1" ht="47.25">
      <c r="A9" s="11">
        <v>4</v>
      </c>
      <c r="B9" s="16" t="s">
        <v>153</v>
      </c>
      <c r="C9" s="11">
        <v>10</v>
      </c>
      <c r="D9" s="11" t="s">
        <v>6</v>
      </c>
      <c r="E9" s="11">
        <v>3</v>
      </c>
      <c r="F9" s="25" t="s">
        <v>157</v>
      </c>
      <c r="G9" s="11" t="s">
        <v>9</v>
      </c>
      <c r="H9" s="11" t="s">
        <v>9</v>
      </c>
      <c r="I9" s="11">
        <v>16.940000000000001</v>
      </c>
      <c r="J9" s="11" t="s">
        <v>7</v>
      </c>
      <c r="K9" s="11">
        <v>9</v>
      </c>
      <c r="L9" s="13" t="s">
        <v>7</v>
      </c>
      <c r="M9" s="56" t="s">
        <v>7</v>
      </c>
      <c r="N9" s="13"/>
      <c r="O9" s="13"/>
      <c r="P9" s="56"/>
      <c r="Q9" s="13"/>
      <c r="R9" s="13">
        <v>18.66</v>
      </c>
      <c r="S9" s="56"/>
      <c r="T9" s="16" t="s">
        <v>35</v>
      </c>
      <c r="U9" s="16" t="s">
        <v>231</v>
      </c>
    </row>
    <row r="10" spans="1:21" s="5" customFormat="1" ht="47.25">
      <c r="A10" s="11">
        <v>5</v>
      </c>
      <c r="B10" s="16" t="s">
        <v>154</v>
      </c>
      <c r="C10" s="11">
        <v>11</v>
      </c>
      <c r="D10" s="11" t="s">
        <v>6</v>
      </c>
      <c r="E10" s="11">
        <v>3</v>
      </c>
      <c r="F10" s="25" t="s">
        <v>158</v>
      </c>
      <c r="G10" s="11" t="s">
        <v>9</v>
      </c>
      <c r="H10" s="11" t="s">
        <v>9</v>
      </c>
      <c r="I10" s="11">
        <v>78.41</v>
      </c>
      <c r="J10" s="11" t="s">
        <v>7</v>
      </c>
      <c r="K10" s="11">
        <v>11</v>
      </c>
      <c r="L10" s="13" t="s">
        <v>7</v>
      </c>
      <c r="M10" s="56" t="s">
        <v>7</v>
      </c>
      <c r="N10" s="13"/>
      <c r="O10" s="13"/>
      <c r="P10" s="56"/>
      <c r="Q10" s="13"/>
      <c r="R10" s="13">
        <v>71.77</v>
      </c>
      <c r="S10" s="56"/>
      <c r="T10" s="16" t="s">
        <v>35</v>
      </c>
      <c r="U10" s="16" t="s">
        <v>223</v>
      </c>
    </row>
    <row r="11" spans="1:21" s="5" customFormat="1" ht="43.5" customHeight="1">
      <c r="A11" s="11">
        <v>6</v>
      </c>
      <c r="B11" s="16" t="s">
        <v>155</v>
      </c>
      <c r="C11" s="11">
        <v>12</v>
      </c>
      <c r="D11" s="11" t="s">
        <v>6</v>
      </c>
      <c r="E11" s="11">
        <v>3</v>
      </c>
      <c r="F11" s="25" t="s">
        <v>20</v>
      </c>
      <c r="G11" s="11" t="s">
        <v>9</v>
      </c>
      <c r="H11" s="11" t="s">
        <v>9</v>
      </c>
      <c r="I11" s="11" t="s">
        <v>9</v>
      </c>
      <c r="J11" s="11">
        <v>0.5</v>
      </c>
      <c r="K11" s="11" t="s">
        <v>161</v>
      </c>
      <c r="L11" s="13">
        <v>0.87</v>
      </c>
      <c r="M11" s="56" t="s">
        <v>68</v>
      </c>
      <c r="N11" s="13"/>
      <c r="O11" s="13"/>
      <c r="P11" s="56"/>
      <c r="Q11" s="13"/>
      <c r="R11" s="13">
        <v>2.04</v>
      </c>
      <c r="S11" s="56" t="s">
        <v>68</v>
      </c>
      <c r="T11" s="16" t="s">
        <v>203</v>
      </c>
      <c r="U11" s="16" t="s">
        <v>214</v>
      </c>
    </row>
    <row r="12" spans="1:21" s="5" customFormat="1" ht="44.25" customHeight="1">
      <c r="A12" s="11">
        <v>7</v>
      </c>
      <c r="B12" s="16" t="s">
        <v>159</v>
      </c>
      <c r="C12" s="11">
        <v>13</v>
      </c>
      <c r="D12" s="11" t="s">
        <v>6</v>
      </c>
      <c r="E12" s="11">
        <v>3</v>
      </c>
      <c r="F12" s="25" t="s">
        <v>20</v>
      </c>
      <c r="G12" s="11" t="s">
        <v>9</v>
      </c>
      <c r="H12" s="11" t="s">
        <v>9</v>
      </c>
      <c r="I12" s="11" t="s">
        <v>9</v>
      </c>
      <c r="J12" s="11" t="s">
        <v>7</v>
      </c>
      <c r="K12" s="11">
        <v>70</v>
      </c>
      <c r="L12" s="13" t="s">
        <v>7</v>
      </c>
      <c r="M12" s="56" t="s">
        <v>7</v>
      </c>
      <c r="N12" s="13"/>
      <c r="O12" s="13"/>
      <c r="P12" s="56"/>
      <c r="Q12" s="13"/>
      <c r="R12" s="13">
        <v>100</v>
      </c>
      <c r="S12" s="56" t="s">
        <v>68</v>
      </c>
      <c r="T12" s="16" t="s">
        <v>203</v>
      </c>
      <c r="U12" s="16" t="s">
        <v>224</v>
      </c>
    </row>
    <row r="13" spans="1:21" s="5" customFormat="1" ht="63">
      <c r="A13" s="11">
        <v>8</v>
      </c>
      <c r="B13" s="16" t="s">
        <v>156</v>
      </c>
      <c r="C13" s="11">
        <v>14</v>
      </c>
      <c r="D13" s="11" t="s">
        <v>6</v>
      </c>
      <c r="E13" s="11">
        <v>3</v>
      </c>
      <c r="F13" s="28" t="s">
        <v>163</v>
      </c>
      <c r="G13" s="11" t="s">
        <v>9</v>
      </c>
      <c r="H13" s="11" t="s">
        <v>9</v>
      </c>
      <c r="I13" s="11" t="s">
        <v>9</v>
      </c>
      <c r="J13" s="11" t="s">
        <v>7</v>
      </c>
      <c r="K13" s="11">
        <v>51</v>
      </c>
      <c r="L13" s="13" t="s">
        <v>7</v>
      </c>
      <c r="M13" s="56" t="s">
        <v>7</v>
      </c>
      <c r="N13" s="13"/>
      <c r="O13" s="13"/>
      <c r="P13" s="56"/>
      <c r="Q13" s="13"/>
      <c r="R13" s="61">
        <v>89.7</v>
      </c>
      <c r="S13" s="56"/>
      <c r="T13" s="16" t="s">
        <v>35</v>
      </c>
      <c r="U13" s="16" t="s">
        <v>225</v>
      </c>
    </row>
    <row r="14" spans="1:21" s="5" customFormat="1" ht="24" customHeight="1" thickBot="1">
      <c r="A14" s="1265" t="s">
        <v>62</v>
      </c>
      <c r="B14" s="1266"/>
      <c r="C14" s="1266"/>
      <c r="D14" s="333"/>
      <c r="E14" s="334">
        <v>20</v>
      </c>
      <c r="F14" s="335"/>
      <c r="G14" s="333"/>
      <c r="H14" s="333"/>
      <c r="I14" s="333"/>
      <c r="J14" s="333"/>
      <c r="K14" s="333"/>
      <c r="L14" s="333"/>
      <c r="M14" s="368" t="s">
        <v>181</v>
      </c>
      <c r="N14" s="333"/>
      <c r="O14" s="333"/>
      <c r="P14" s="333"/>
      <c r="Q14" s="333"/>
      <c r="R14" s="333"/>
      <c r="S14" s="346"/>
      <c r="T14" s="370"/>
      <c r="U14" s="121"/>
    </row>
    <row r="15" spans="1:21" s="3" customFormat="1" ht="66" customHeight="1" thickBot="1">
      <c r="A15" s="11">
        <v>9</v>
      </c>
      <c r="B15" s="16" t="s">
        <v>162</v>
      </c>
      <c r="C15" s="11">
        <v>16</v>
      </c>
      <c r="D15" s="11" t="s">
        <v>5</v>
      </c>
      <c r="E15" s="11">
        <v>20</v>
      </c>
      <c r="F15" s="115" t="s">
        <v>167</v>
      </c>
      <c r="G15" s="11" t="s">
        <v>9</v>
      </c>
      <c r="H15" s="11" t="s">
        <v>9</v>
      </c>
      <c r="I15" s="11" t="s">
        <v>9</v>
      </c>
      <c r="J15" s="11" t="s">
        <v>7</v>
      </c>
      <c r="K15" s="11">
        <v>80</v>
      </c>
      <c r="L15" s="13" t="s">
        <v>7</v>
      </c>
      <c r="M15" s="56" t="s">
        <v>7</v>
      </c>
      <c r="N15" s="13"/>
      <c r="O15" s="13"/>
      <c r="P15" s="56"/>
      <c r="Q15" s="13"/>
      <c r="R15" s="61">
        <v>94.9</v>
      </c>
      <c r="S15" s="56"/>
      <c r="T15" s="16" t="s">
        <v>35</v>
      </c>
      <c r="U15" s="16" t="s">
        <v>227</v>
      </c>
    </row>
    <row r="16" spans="1:21" s="5" customFormat="1" ht="24" customHeight="1">
      <c r="A16" s="1267" t="s">
        <v>191</v>
      </c>
      <c r="B16" s="1268"/>
      <c r="C16" s="1268"/>
      <c r="D16" s="1268"/>
      <c r="E16" s="334">
        <v>30</v>
      </c>
      <c r="F16" s="340"/>
      <c r="G16" s="341"/>
      <c r="H16" s="341"/>
      <c r="I16" s="341"/>
      <c r="J16" s="341"/>
      <c r="K16" s="341"/>
      <c r="L16" s="341"/>
      <c r="M16" s="368" t="s">
        <v>200</v>
      </c>
      <c r="N16" s="341"/>
      <c r="O16" s="341"/>
      <c r="P16" s="341"/>
      <c r="Q16" s="341"/>
      <c r="R16" s="341"/>
      <c r="S16" s="368" t="s">
        <v>254</v>
      </c>
      <c r="T16" s="371"/>
      <c r="U16" s="121"/>
    </row>
    <row r="17" spans="1:21" s="10" customFormat="1" ht="56.25">
      <c r="A17" s="11">
        <v>10</v>
      </c>
      <c r="B17" s="16" t="s">
        <v>170</v>
      </c>
      <c r="C17" s="11">
        <v>17</v>
      </c>
      <c r="D17" s="11" t="s">
        <v>6</v>
      </c>
      <c r="E17" s="11">
        <v>4</v>
      </c>
      <c r="F17" s="28" t="s">
        <v>168</v>
      </c>
      <c r="G17" s="11" t="s">
        <v>9</v>
      </c>
      <c r="H17" s="11" t="s">
        <v>9</v>
      </c>
      <c r="I17" s="11" t="s">
        <v>9</v>
      </c>
      <c r="J17" s="11" t="s">
        <v>7</v>
      </c>
      <c r="K17" s="11">
        <v>70</v>
      </c>
      <c r="L17" s="13" t="s">
        <v>7</v>
      </c>
      <c r="M17" s="56" t="s">
        <v>7</v>
      </c>
      <c r="N17" s="13"/>
      <c r="O17" s="13"/>
      <c r="P17" s="56"/>
      <c r="Q17" s="13"/>
      <c r="R17" s="13">
        <v>99.94</v>
      </c>
      <c r="S17" s="56"/>
      <c r="T17" s="16" t="s">
        <v>35</v>
      </c>
      <c r="U17" s="121" t="s">
        <v>226</v>
      </c>
    </row>
    <row r="18" spans="1:21" s="1" customFormat="1" ht="37.5">
      <c r="A18" s="50">
        <v>11</v>
      </c>
      <c r="B18" s="49" t="s">
        <v>169</v>
      </c>
      <c r="C18" s="50">
        <v>18</v>
      </c>
      <c r="D18" s="50" t="s">
        <v>6</v>
      </c>
      <c r="E18" s="50">
        <v>4</v>
      </c>
      <c r="F18" s="51" t="s">
        <v>265</v>
      </c>
      <c r="G18" s="50" t="s">
        <v>9</v>
      </c>
      <c r="H18" s="50" t="s">
        <v>9</v>
      </c>
      <c r="I18" s="50" t="s">
        <v>9</v>
      </c>
      <c r="J18" s="50" t="s">
        <v>7</v>
      </c>
      <c r="K18" s="50" t="s">
        <v>89</v>
      </c>
      <c r="L18" s="52" t="s">
        <v>7</v>
      </c>
      <c r="M18" s="65" t="s">
        <v>7</v>
      </c>
      <c r="N18" s="52"/>
      <c r="O18" s="52"/>
      <c r="P18" s="65"/>
      <c r="Q18" s="52"/>
      <c r="R18" s="198">
        <v>28.35</v>
      </c>
      <c r="S18" s="65"/>
      <c r="T18" s="49" t="s">
        <v>35</v>
      </c>
      <c r="U18" s="68" t="s">
        <v>213</v>
      </c>
    </row>
    <row r="19" spans="1:21" s="10" customFormat="1" ht="53.25" customHeight="1">
      <c r="A19" s="24">
        <v>12</v>
      </c>
      <c r="B19" s="74" t="s">
        <v>166</v>
      </c>
      <c r="C19" s="24">
        <v>19</v>
      </c>
      <c r="D19" s="24" t="s">
        <v>6</v>
      </c>
      <c r="E19" s="171">
        <v>4</v>
      </c>
      <c r="F19" s="28" t="s">
        <v>233</v>
      </c>
      <c r="G19" s="24" t="s">
        <v>9</v>
      </c>
      <c r="H19" s="24" t="s">
        <v>9</v>
      </c>
      <c r="I19" s="24" t="s">
        <v>9</v>
      </c>
      <c r="J19" s="24" t="s">
        <v>7</v>
      </c>
      <c r="K19" s="24">
        <v>80</v>
      </c>
      <c r="L19" s="27" t="s">
        <v>7</v>
      </c>
      <c r="M19" s="116" t="s">
        <v>7</v>
      </c>
      <c r="N19" s="27"/>
      <c r="O19" s="27"/>
      <c r="P19" s="116"/>
      <c r="Q19" s="27"/>
      <c r="R19" s="172">
        <v>91.91</v>
      </c>
      <c r="S19" s="116" t="s">
        <v>68</v>
      </c>
      <c r="T19" s="16" t="s">
        <v>203</v>
      </c>
      <c r="U19" s="16" t="s">
        <v>228</v>
      </c>
    </row>
    <row r="20" spans="1:21" s="10" customFormat="1" ht="56.25">
      <c r="A20" s="11">
        <v>13</v>
      </c>
      <c r="B20" s="6" t="s">
        <v>234</v>
      </c>
      <c r="C20" s="11">
        <v>20</v>
      </c>
      <c r="D20" s="11" t="s">
        <v>6</v>
      </c>
      <c r="E20" s="173">
        <v>6</v>
      </c>
      <c r="F20" s="78" t="s">
        <v>174</v>
      </c>
      <c r="G20" s="7">
        <v>99.02</v>
      </c>
      <c r="H20" s="7">
        <v>94.14</v>
      </c>
      <c r="I20" s="7">
        <v>95.27</v>
      </c>
      <c r="J20" s="7">
        <v>95</v>
      </c>
      <c r="K20" s="7">
        <v>95</v>
      </c>
      <c r="L20" s="174">
        <v>98.214299999999994</v>
      </c>
      <c r="M20" s="116" t="s">
        <v>68</v>
      </c>
      <c r="N20" s="13"/>
      <c r="O20" s="13"/>
      <c r="P20" s="56"/>
      <c r="Q20" s="13"/>
      <c r="R20" s="13">
        <v>98.55</v>
      </c>
      <c r="S20" s="56" t="s">
        <v>68</v>
      </c>
      <c r="T20" s="16" t="s">
        <v>203</v>
      </c>
      <c r="U20" s="21" t="s">
        <v>229</v>
      </c>
    </row>
    <row r="21" spans="1:21" s="10" customFormat="1" ht="56.25">
      <c r="A21" s="11">
        <v>14</v>
      </c>
      <c r="B21" s="6" t="s">
        <v>171</v>
      </c>
      <c r="C21" s="11">
        <v>21</v>
      </c>
      <c r="D21" s="24" t="s">
        <v>6</v>
      </c>
      <c r="E21" s="173">
        <v>4</v>
      </c>
      <c r="F21" s="78" t="s">
        <v>175</v>
      </c>
      <c r="G21" s="7" t="s">
        <v>9</v>
      </c>
      <c r="H21" s="7" t="s">
        <v>9</v>
      </c>
      <c r="I21" s="7" t="s">
        <v>9</v>
      </c>
      <c r="J21" s="7" t="s">
        <v>7</v>
      </c>
      <c r="K21" s="7">
        <v>96</v>
      </c>
      <c r="L21" s="174" t="s">
        <v>7</v>
      </c>
      <c r="M21" s="116" t="s">
        <v>7</v>
      </c>
      <c r="N21" s="13"/>
      <c r="O21" s="13"/>
      <c r="P21" s="56"/>
      <c r="Q21" s="13"/>
      <c r="R21" s="61">
        <v>99.6</v>
      </c>
      <c r="S21" s="56" t="s">
        <v>68</v>
      </c>
      <c r="T21" s="16" t="s">
        <v>203</v>
      </c>
      <c r="U21" s="121" t="s">
        <v>215</v>
      </c>
    </row>
    <row r="22" spans="1:21" s="1" customFormat="1" ht="37.5">
      <c r="A22" s="146">
        <v>15</v>
      </c>
      <c r="B22" s="147" t="s">
        <v>172</v>
      </c>
      <c r="C22" s="146">
        <v>22</v>
      </c>
      <c r="D22" s="146" t="s">
        <v>6</v>
      </c>
      <c r="E22" s="148">
        <v>4</v>
      </c>
      <c r="F22" s="1247" t="s">
        <v>176</v>
      </c>
      <c r="G22" s="146"/>
      <c r="H22" s="146"/>
      <c r="I22" s="146"/>
      <c r="J22" s="146"/>
      <c r="K22" s="146"/>
      <c r="L22" s="149"/>
      <c r="M22" s="150" t="s">
        <v>198</v>
      </c>
      <c r="N22" s="151"/>
      <c r="O22" s="151"/>
      <c r="P22" s="150"/>
      <c r="Q22" s="151"/>
      <c r="R22" s="151"/>
      <c r="S22" s="150" t="s">
        <v>251</v>
      </c>
      <c r="T22" s="191" t="s">
        <v>203</v>
      </c>
      <c r="U22" s="168" t="s">
        <v>216</v>
      </c>
    </row>
    <row r="23" spans="1:21" s="1" customFormat="1">
      <c r="A23" s="152"/>
      <c r="B23" s="153" t="s">
        <v>199</v>
      </c>
      <c r="C23" s="152"/>
      <c r="D23" s="152"/>
      <c r="E23" s="154"/>
      <c r="F23" s="1248"/>
      <c r="G23" s="152">
        <v>100</v>
      </c>
      <c r="H23" s="152">
        <v>100</v>
      </c>
      <c r="I23" s="152">
        <v>100</v>
      </c>
      <c r="J23" s="152">
        <v>55</v>
      </c>
      <c r="K23" s="152">
        <v>84</v>
      </c>
      <c r="L23" s="155">
        <v>80.5</v>
      </c>
      <c r="M23" s="156" t="s">
        <v>71</v>
      </c>
      <c r="N23" s="157"/>
      <c r="O23" s="157"/>
      <c r="P23" s="156"/>
      <c r="Q23" s="157"/>
      <c r="R23" s="157">
        <v>99.94</v>
      </c>
      <c r="S23" s="156" t="s">
        <v>71</v>
      </c>
      <c r="T23" s="153"/>
      <c r="U23" s="121"/>
    </row>
    <row r="24" spans="1:21" s="1" customFormat="1">
      <c r="A24" s="158"/>
      <c r="B24" s="159" t="s">
        <v>182</v>
      </c>
      <c r="C24" s="158"/>
      <c r="D24" s="158"/>
      <c r="E24" s="160"/>
      <c r="F24" s="1248"/>
      <c r="G24" s="158" t="s">
        <v>9</v>
      </c>
      <c r="H24" s="158" t="s">
        <v>9</v>
      </c>
      <c r="I24" s="158" t="s">
        <v>9</v>
      </c>
      <c r="J24" s="158">
        <v>43</v>
      </c>
      <c r="K24" s="158">
        <v>72</v>
      </c>
      <c r="L24" s="161">
        <v>29.88</v>
      </c>
      <c r="M24" s="162" t="s">
        <v>197</v>
      </c>
      <c r="N24" s="163"/>
      <c r="O24" s="163"/>
      <c r="P24" s="162"/>
      <c r="Q24" s="163"/>
      <c r="R24" s="163">
        <v>78.540000000000006</v>
      </c>
      <c r="S24" s="162" t="s">
        <v>252</v>
      </c>
      <c r="T24" s="159"/>
      <c r="U24" s="122"/>
    </row>
    <row r="25" spans="1:21" s="10" customFormat="1" ht="24" customHeight="1">
      <c r="A25" s="24">
        <v>16</v>
      </c>
      <c r="B25" s="175" t="s">
        <v>235</v>
      </c>
      <c r="C25" s="24">
        <v>23</v>
      </c>
      <c r="D25" s="164" t="s">
        <v>173</v>
      </c>
      <c r="E25" s="24">
        <v>4</v>
      </c>
      <c r="F25" s="1249" t="s">
        <v>177</v>
      </c>
      <c r="G25" s="164"/>
      <c r="H25" s="164"/>
      <c r="I25" s="164"/>
      <c r="J25" s="164"/>
      <c r="K25" s="164"/>
      <c r="L25" s="27"/>
      <c r="M25" s="116" t="s">
        <v>68</v>
      </c>
      <c r="N25" s="27"/>
      <c r="O25" s="27"/>
      <c r="P25" s="116"/>
      <c r="Q25" s="27"/>
      <c r="R25" s="27"/>
      <c r="S25" s="116" t="s">
        <v>68</v>
      </c>
      <c r="T25" s="175" t="s">
        <v>203</v>
      </c>
      <c r="U25" s="168" t="s">
        <v>218</v>
      </c>
    </row>
    <row r="26" spans="1:21" s="10" customFormat="1">
      <c r="A26" s="81"/>
      <c r="B26" s="176" t="s">
        <v>179</v>
      </c>
      <c r="C26" s="81"/>
      <c r="D26" s="81"/>
      <c r="E26" s="81"/>
      <c r="F26" s="1250"/>
      <c r="G26" s="165" t="s">
        <v>9</v>
      </c>
      <c r="H26" s="165" t="s">
        <v>9</v>
      </c>
      <c r="I26" s="165">
        <v>1.0900000000000001</v>
      </c>
      <c r="J26" s="165" t="s">
        <v>109</v>
      </c>
      <c r="K26" s="165" t="s">
        <v>109</v>
      </c>
      <c r="L26" s="72">
        <v>1.51</v>
      </c>
      <c r="M26" s="73"/>
      <c r="N26" s="72"/>
      <c r="O26" s="72"/>
      <c r="P26" s="73"/>
      <c r="Q26" s="72"/>
      <c r="R26" s="177">
        <v>1.28</v>
      </c>
      <c r="S26" s="73"/>
      <c r="T26" s="176"/>
      <c r="U26" s="121"/>
    </row>
    <row r="27" spans="1:21" s="10" customFormat="1">
      <c r="A27" s="29"/>
      <c r="B27" s="178" t="s">
        <v>180</v>
      </c>
      <c r="C27" s="29"/>
      <c r="D27" s="29"/>
      <c r="E27" s="29"/>
      <c r="F27" s="1250"/>
      <c r="G27" s="166" t="s">
        <v>9</v>
      </c>
      <c r="H27" s="166" t="s">
        <v>9</v>
      </c>
      <c r="I27" s="166">
        <v>1.18</v>
      </c>
      <c r="J27" s="166" t="s">
        <v>109</v>
      </c>
      <c r="K27" s="166" t="s">
        <v>109</v>
      </c>
      <c r="L27" s="179">
        <v>1.1000000000000001</v>
      </c>
      <c r="M27" s="57"/>
      <c r="N27" s="30"/>
      <c r="O27" s="30"/>
      <c r="P27" s="57"/>
      <c r="Q27" s="30"/>
      <c r="R27" s="30">
        <v>1.01</v>
      </c>
      <c r="S27" s="57"/>
      <c r="T27" s="178"/>
      <c r="U27" s="122"/>
    </row>
    <row r="28" spans="1:21" s="5" customFormat="1" ht="24" customHeight="1">
      <c r="A28" s="1267" t="s">
        <v>194</v>
      </c>
      <c r="B28" s="1268"/>
      <c r="C28" s="1268"/>
      <c r="D28" s="333"/>
      <c r="E28" s="334">
        <v>20</v>
      </c>
      <c r="F28" s="335"/>
      <c r="G28" s="333"/>
      <c r="H28" s="333"/>
      <c r="I28" s="333"/>
      <c r="J28" s="333"/>
      <c r="K28" s="333"/>
      <c r="L28" s="333"/>
      <c r="M28" s="368" t="s">
        <v>68</v>
      </c>
      <c r="N28" s="333"/>
      <c r="O28" s="333"/>
      <c r="P28" s="333"/>
      <c r="Q28" s="333"/>
      <c r="R28" s="333"/>
      <c r="S28" s="368" t="s">
        <v>68</v>
      </c>
      <c r="T28" s="370"/>
      <c r="U28" s="121"/>
    </row>
    <row r="29" spans="1:21" s="3" customFormat="1" ht="56.25">
      <c r="A29" s="50">
        <v>17</v>
      </c>
      <c r="B29" s="49" t="s">
        <v>186</v>
      </c>
      <c r="C29" s="50">
        <v>24</v>
      </c>
      <c r="D29" s="50" t="s">
        <v>6</v>
      </c>
      <c r="E29" s="50">
        <v>7</v>
      </c>
      <c r="F29" s="196" t="s">
        <v>188</v>
      </c>
      <c r="G29" s="50" t="s">
        <v>9</v>
      </c>
      <c r="H29" s="50" t="s">
        <v>9</v>
      </c>
      <c r="I29" s="50" t="s">
        <v>9</v>
      </c>
      <c r="J29" s="50" t="s">
        <v>7</v>
      </c>
      <c r="K29" s="50">
        <v>80</v>
      </c>
      <c r="L29" s="52" t="s">
        <v>7</v>
      </c>
      <c r="M29" s="65"/>
      <c r="N29" s="52"/>
      <c r="O29" s="52"/>
      <c r="P29" s="65"/>
      <c r="Q29" s="52"/>
      <c r="R29" s="199">
        <v>67</v>
      </c>
      <c r="S29" s="65"/>
      <c r="T29" s="49" t="s">
        <v>35</v>
      </c>
      <c r="U29" s="197" t="s">
        <v>230</v>
      </c>
    </row>
    <row r="30" spans="1:21" s="3" customFormat="1" ht="75">
      <c r="A30" s="7">
        <v>18</v>
      </c>
      <c r="B30" s="6" t="s">
        <v>183</v>
      </c>
      <c r="C30" s="7">
        <v>25</v>
      </c>
      <c r="D30" s="7" t="s">
        <v>6</v>
      </c>
      <c r="E30" s="7">
        <v>7</v>
      </c>
      <c r="F30" s="180" t="s">
        <v>187</v>
      </c>
      <c r="G30" s="7" t="s">
        <v>9</v>
      </c>
      <c r="H30" s="7" t="s">
        <v>9</v>
      </c>
      <c r="I30" s="7" t="s">
        <v>9</v>
      </c>
      <c r="J30" s="7" t="s">
        <v>7</v>
      </c>
      <c r="K30" s="7">
        <v>70</v>
      </c>
      <c r="L30" s="88" t="s">
        <v>7</v>
      </c>
      <c r="M30" s="56" t="s">
        <v>7</v>
      </c>
      <c r="N30" s="13"/>
      <c r="O30" s="13"/>
      <c r="P30" s="56"/>
      <c r="Q30" s="13"/>
      <c r="R30" s="61">
        <v>96.5</v>
      </c>
      <c r="S30" s="56" t="s">
        <v>68</v>
      </c>
      <c r="T30" s="16" t="s">
        <v>203</v>
      </c>
      <c r="U30" s="16" t="s">
        <v>219</v>
      </c>
    </row>
    <row r="31" spans="1:21" s="3" customFormat="1" ht="56.25">
      <c r="A31" s="7">
        <v>19</v>
      </c>
      <c r="B31" s="6" t="s">
        <v>184</v>
      </c>
      <c r="C31" s="7">
        <v>26</v>
      </c>
      <c r="D31" s="7" t="s">
        <v>51</v>
      </c>
      <c r="E31" s="7">
        <v>0</v>
      </c>
      <c r="F31" s="181" t="s">
        <v>189</v>
      </c>
      <c r="G31" s="7" t="s">
        <v>9</v>
      </c>
      <c r="H31" s="7" t="s">
        <v>9</v>
      </c>
      <c r="I31" s="7" t="s">
        <v>9</v>
      </c>
      <c r="J31" s="7">
        <v>60</v>
      </c>
      <c r="K31" s="7" t="s">
        <v>7</v>
      </c>
      <c r="L31" s="88">
        <v>95.46</v>
      </c>
      <c r="M31" s="56" t="s">
        <v>68</v>
      </c>
      <c r="N31" s="13"/>
      <c r="O31" s="13"/>
      <c r="P31" s="56"/>
      <c r="Q31" s="13"/>
      <c r="R31" s="88">
        <v>95.46</v>
      </c>
      <c r="S31" s="56" t="s">
        <v>68</v>
      </c>
      <c r="T31" s="6" t="s">
        <v>190</v>
      </c>
      <c r="U31" s="16" t="s">
        <v>220</v>
      </c>
    </row>
    <row r="32" spans="1:21" s="3" customFormat="1" ht="75">
      <c r="A32" s="7">
        <v>20</v>
      </c>
      <c r="B32" s="6" t="s">
        <v>185</v>
      </c>
      <c r="C32" s="7">
        <v>27</v>
      </c>
      <c r="D32" s="7" t="s">
        <v>6</v>
      </c>
      <c r="E32" s="7">
        <v>6</v>
      </c>
      <c r="F32" s="181" t="s">
        <v>189</v>
      </c>
      <c r="G32" s="7" t="s">
        <v>9</v>
      </c>
      <c r="H32" s="7" t="s">
        <v>9</v>
      </c>
      <c r="I32" s="7" t="s">
        <v>9</v>
      </c>
      <c r="J32" s="7">
        <v>80</v>
      </c>
      <c r="K32" s="7">
        <v>80</v>
      </c>
      <c r="L32" s="88">
        <v>100</v>
      </c>
      <c r="M32" s="56" t="s">
        <v>68</v>
      </c>
      <c r="N32" s="52"/>
      <c r="O32" s="52"/>
      <c r="P32" s="65"/>
      <c r="Q32" s="52"/>
      <c r="R32" s="13" t="s">
        <v>253</v>
      </c>
      <c r="S32" s="56" t="s">
        <v>68</v>
      </c>
      <c r="T32" s="6" t="s">
        <v>69</v>
      </c>
      <c r="U32" s="45" t="s">
        <v>220</v>
      </c>
    </row>
    <row r="33" spans="1:23" ht="21">
      <c r="A33" s="2" t="s">
        <v>128</v>
      </c>
      <c r="B33" s="8"/>
      <c r="C33" s="8"/>
      <c r="D33" s="8"/>
      <c r="E33" s="42"/>
      <c r="F33" s="31"/>
      <c r="M33" s="136" t="s">
        <v>201</v>
      </c>
      <c r="S33" s="186">
        <v>4.9611000000000001</v>
      </c>
    </row>
    <row r="34" spans="1:23">
      <c r="B34" s="2" t="s">
        <v>195</v>
      </c>
      <c r="C34" s="10"/>
      <c r="D34" s="10"/>
      <c r="E34" s="40"/>
    </row>
    <row r="35" spans="1:23">
      <c r="B35" s="2" t="s">
        <v>58</v>
      </c>
      <c r="C35" s="2"/>
      <c r="D35" s="2"/>
      <c r="E35" s="37"/>
    </row>
    <row r="36" spans="1:23">
      <c r="B36" s="2"/>
      <c r="C36" s="2"/>
      <c r="D36" s="2"/>
      <c r="E36" s="37"/>
    </row>
    <row r="37" spans="1:23">
      <c r="B37" s="2"/>
      <c r="C37" s="2"/>
      <c r="D37" s="2"/>
      <c r="E37" s="37"/>
    </row>
    <row r="38" spans="1:23">
      <c r="B38" s="1253" t="s">
        <v>78</v>
      </c>
      <c r="C38" s="1254"/>
      <c r="D38" s="1254"/>
      <c r="E38" s="1254"/>
      <c r="F38" s="1254"/>
      <c r="G38" s="1254"/>
      <c r="H38" s="1254"/>
      <c r="I38" s="1254"/>
      <c r="J38" s="1254"/>
      <c r="K38" s="1254"/>
      <c r="L38" s="1254"/>
    </row>
    <row r="39" spans="1:23">
      <c r="B39" s="118"/>
      <c r="C39" s="1255" t="s">
        <v>193</v>
      </c>
      <c r="D39" s="1255"/>
      <c r="E39" s="1255"/>
      <c r="F39" s="1256"/>
      <c r="G39" s="1256"/>
      <c r="H39" s="1209" t="s">
        <v>165</v>
      </c>
      <c r="I39" s="1209"/>
      <c r="J39" s="1209"/>
      <c r="K39" s="1259"/>
      <c r="L39" s="1259"/>
    </row>
    <row r="40" spans="1:23">
      <c r="B40" s="77" t="s">
        <v>192</v>
      </c>
      <c r="C40" s="1245" t="s">
        <v>27</v>
      </c>
      <c r="D40" s="1245" t="s">
        <v>12</v>
      </c>
      <c r="E40" s="1262" t="s">
        <v>25</v>
      </c>
      <c r="F40" s="1245" t="s">
        <v>28</v>
      </c>
      <c r="G40" s="1257" t="s">
        <v>164</v>
      </c>
      <c r="H40" s="1251" t="s">
        <v>27</v>
      </c>
      <c r="I40" s="1251" t="s">
        <v>12</v>
      </c>
      <c r="J40" s="1260" t="s">
        <v>25</v>
      </c>
      <c r="K40" s="1251" t="s">
        <v>28</v>
      </c>
      <c r="L40" s="1246" t="s">
        <v>164</v>
      </c>
      <c r="M40" s="32"/>
      <c r="N40" s="32"/>
      <c r="O40" s="32"/>
      <c r="P40" s="32"/>
      <c r="Q40" s="32"/>
      <c r="R40" s="32"/>
      <c r="S40" s="32"/>
      <c r="V40" s="20"/>
      <c r="W40" s="19"/>
    </row>
    <row r="41" spans="1:23">
      <c r="B41" s="77"/>
      <c r="C41" s="1245"/>
      <c r="D41" s="1269"/>
      <c r="E41" s="1261"/>
      <c r="F41" s="1245"/>
      <c r="G41" s="1258"/>
      <c r="H41" s="1251"/>
      <c r="I41" s="1252"/>
      <c r="J41" s="1261"/>
      <c r="K41" s="1251"/>
      <c r="L41" s="1210"/>
      <c r="M41" s="32"/>
      <c r="N41" s="32"/>
      <c r="O41" s="32"/>
      <c r="P41" s="32"/>
      <c r="Q41" s="32"/>
      <c r="R41" s="32"/>
      <c r="S41" s="32"/>
      <c r="V41" s="20"/>
      <c r="W41" s="19"/>
    </row>
    <row r="42" spans="1:23">
      <c r="B42" s="21" t="s">
        <v>29</v>
      </c>
      <c r="C42" s="9">
        <v>35</v>
      </c>
      <c r="D42" s="9">
        <v>2</v>
      </c>
      <c r="E42" s="9">
        <v>2</v>
      </c>
      <c r="F42" s="36">
        <v>5</v>
      </c>
      <c r="G42" s="36">
        <v>5</v>
      </c>
      <c r="H42" s="9">
        <v>30</v>
      </c>
      <c r="I42" s="9">
        <v>8</v>
      </c>
      <c r="J42" s="9">
        <v>8</v>
      </c>
      <c r="K42" s="36">
        <v>5</v>
      </c>
      <c r="L42" s="36">
        <v>5</v>
      </c>
      <c r="M42" s="32"/>
      <c r="N42" s="32"/>
      <c r="O42" s="32"/>
      <c r="P42" s="32"/>
      <c r="Q42" s="32"/>
      <c r="R42" s="32"/>
      <c r="S42" s="32"/>
      <c r="V42" s="20"/>
      <c r="W42" s="19"/>
    </row>
    <row r="43" spans="1:23">
      <c r="B43" s="21" t="s">
        <v>30</v>
      </c>
      <c r="C43" s="9">
        <v>0</v>
      </c>
      <c r="D43" s="9">
        <v>0</v>
      </c>
      <c r="E43" s="9">
        <v>0</v>
      </c>
      <c r="F43" s="36">
        <v>0</v>
      </c>
      <c r="G43" s="36">
        <v>5</v>
      </c>
      <c r="H43" s="9">
        <v>20</v>
      </c>
      <c r="I43" s="9">
        <v>1</v>
      </c>
      <c r="J43" s="9">
        <v>1</v>
      </c>
      <c r="K43" s="36">
        <v>5</v>
      </c>
      <c r="L43" s="36">
        <v>5</v>
      </c>
      <c r="M43" s="32"/>
      <c r="N43" s="32"/>
      <c r="O43" s="32"/>
      <c r="P43" s="32"/>
      <c r="Q43" s="32"/>
      <c r="R43" s="32"/>
      <c r="S43" s="32"/>
      <c r="V43" s="20"/>
      <c r="W43" s="19"/>
    </row>
    <row r="44" spans="1:23">
      <c r="B44" s="21" t="s">
        <v>31</v>
      </c>
      <c r="C44" s="9">
        <v>35</v>
      </c>
      <c r="D44" s="9">
        <v>3</v>
      </c>
      <c r="E44" s="48">
        <v>2</v>
      </c>
      <c r="F44" s="36">
        <v>5</v>
      </c>
      <c r="G44" s="119">
        <v>4.5429000000000004</v>
      </c>
      <c r="H44" s="9">
        <v>30</v>
      </c>
      <c r="I44" s="9">
        <v>7</v>
      </c>
      <c r="J44" s="48">
        <v>6</v>
      </c>
      <c r="K44" s="36">
        <v>5</v>
      </c>
      <c r="L44" s="119">
        <v>4.9115000000000002</v>
      </c>
      <c r="M44" s="32"/>
      <c r="N44" s="32"/>
      <c r="O44" s="32"/>
      <c r="P44" s="32"/>
      <c r="Q44" s="32"/>
      <c r="R44" s="32"/>
      <c r="S44" s="32"/>
      <c r="V44" s="20"/>
      <c r="W44" s="19"/>
    </row>
    <row r="45" spans="1:23">
      <c r="B45" s="21" t="s">
        <v>32</v>
      </c>
      <c r="C45" s="9">
        <v>30</v>
      </c>
      <c r="D45" s="9">
        <v>2</v>
      </c>
      <c r="E45" s="9">
        <v>2</v>
      </c>
      <c r="F45" s="36">
        <v>5</v>
      </c>
      <c r="G45" s="36">
        <v>5</v>
      </c>
      <c r="H45" s="9">
        <v>20</v>
      </c>
      <c r="I45" s="9">
        <v>4</v>
      </c>
      <c r="J45" s="9">
        <v>4</v>
      </c>
      <c r="K45" s="36">
        <v>5</v>
      </c>
      <c r="L45" s="36">
        <v>5</v>
      </c>
      <c r="M45" s="32"/>
      <c r="N45" s="32"/>
      <c r="O45" s="32"/>
      <c r="P45" s="32"/>
      <c r="Q45" s="32"/>
      <c r="R45" s="32"/>
      <c r="S45" s="32"/>
      <c r="V45" s="20"/>
      <c r="W45" s="19"/>
    </row>
    <row r="46" spans="1:23">
      <c r="B46" s="22" t="s">
        <v>33</v>
      </c>
      <c r="C46" s="22">
        <f>SUM(C42:C45)</f>
        <v>100</v>
      </c>
      <c r="D46" s="22">
        <f>SUM(D42:D45)</f>
        <v>7</v>
      </c>
      <c r="E46" s="112">
        <f>SUM(E42:E45)</f>
        <v>6</v>
      </c>
      <c r="F46" s="69">
        <v>5</v>
      </c>
      <c r="G46" s="69">
        <v>4.5</v>
      </c>
      <c r="H46" s="22">
        <f>SUM(H42:H45)</f>
        <v>100</v>
      </c>
      <c r="I46" s="22">
        <f>SUM(I42:I45)</f>
        <v>20</v>
      </c>
      <c r="J46" s="22">
        <f>SUM(J42:J45)</f>
        <v>19</v>
      </c>
      <c r="K46" s="69">
        <v>5</v>
      </c>
      <c r="L46" s="70">
        <v>4.9611000000000001</v>
      </c>
      <c r="M46" s="32"/>
      <c r="N46" s="32"/>
      <c r="O46" s="32"/>
      <c r="P46" s="32"/>
      <c r="Q46" s="32"/>
      <c r="R46" s="32"/>
      <c r="S46" s="32"/>
      <c r="V46" s="20"/>
      <c r="W46" s="19"/>
    </row>
    <row r="47" spans="1:23" ht="21">
      <c r="C47" s="38"/>
      <c r="D47" s="38"/>
      <c r="E47" s="43"/>
      <c r="H47" s="39"/>
    </row>
  </sheetData>
  <mergeCells count="33">
    <mergeCell ref="U2:U4"/>
    <mergeCell ref="A1:T1"/>
    <mergeCell ref="A2:A3"/>
    <mergeCell ref="B2:B3"/>
    <mergeCell ref="C2:C3"/>
    <mergeCell ref="D2:D3"/>
    <mergeCell ref="E2:E3"/>
    <mergeCell ref="F2:F3"/>
    <mergeCell ref="G2:I2"/>
    <mergeCell ref="J2:K2"/>
    <mergeCell ref="L2:S2"/>
    <mergeCell ref="L3:N3"/>
    <mergeCell ref="O3:Q3"/>
    <mergeCell ref="R3:S3"/>
    <mergeCell ref="A5:B5"/>
    <mergeCell ref="A14:C14"/>
    <mergeCell ref="A16:D16"/>
    <mergeCell ref="A28:C28"/>
    <mergeCell ref="D40:D41"/>
    <mergeCell ref="F40:F41"/>
    <mergeCell ref="L40:L41"/>
    <mergeCell ref="F22:F24"/>
    <mergeCell ref="F25:F27"/>
    <mergeCell ref="C40:C41"/>
    <mergeCell ref="H40:H41"/>
    <mergeCell ref="I40:I41"/>
    <mergeCell ref="K40:K41"/>
    <mergeCell ref="B38:L38"/>
    <mergeCell ref="C39:G39"/>
    <mergeCell ref="G40:G41"/>
    <mergeCell ref="H39:L39"/>
    <mergeCell ref="J40:J41"/>
    <mergeCell ref="E40:E41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72"/>
  <sheetViews>
    <sheetView topLeftCell="B1" zoomScale="80" zoomScaleNormal="80" workbookViewId="0">
      <pane ySplit="4" topLeftCell="A5" activePane="bottomLeft" state="frozen"/>
      <selection sqref="A1:O1"/>
      <selection pane="bottomLeft" sqref="A1:O1"/>
    </sheetView>
  </sheetViews>
  <sheetFormatPr defaultColWidth="9" defaultRowHeight="18.75"/>
  <cols>
    <col min="1" max="1" width="6.42578125" style="10" customWidth="1"/>
    <col min="2" max="2" width="36.5703125" style="10" customWidth="1"/>
    <col min="3" max="3" width="6.85546875" style="32" customWidth="1"/>
    <col min="4" max="4" width="6.5703125" style="32" customWidth="1"/>
    <col min="5" max="5" width="6.5703125" style="19" customWidth="1"/>
    <col min="6" max="6" width="16.7109375" style="34" customWidth="1"/>
    <col min="7" max="7" width="7.5703125" style="32" customWidth="1"/>
    <col min="8" max="8" width="7.42578125" style="32" customWidth="1"/>
    <col min="9" max="9" width="7.85546875" style="32" customWidth="1"/>
    <col min="10" max="10" width="9.140625" style="32" customWidth="1"/>
    <col min="11" max="11" width="8.85546875" style="32" customWidth="1"/>
    <col min="12" max="12" width="9.140625" style="33" customWidth="1"/>
    <col min="13" max="13" width="8.42578125" style="33" customWidth="1"/>
    <col min="14" max="14" width="5.7109375" style="33" hidden="1" customWidth="1"/>
    <col min="15" max="15" width="5.5703125" style="33" hidden="1" customWidth="1"/>
    <col min="16" max="16" width="6.85546875" style="33" hidden="1" customWidth="1"/>
    <col min="17" max="17" width="1.42578125" style="33" hidden="1" customWidth="1"/>
    <col min="18" max="18" width="8.140625" style="317" customWidth="1"/>
    <col min="19" max="19" width="10" style="33" customWidth="1"/>
    <col min="20" max="20" width="10.5703125" style="376" customWidth="1"/>
    <col min="21" max="21" width="20.140625" style="32" hidden="1" customWidth="1"/>
    <col min="22" max="16384" width="9" style="15"/>
  </cols>
  <sheetData>
    <row r="1" spans="1:21" s="14" customFormat="1" ht="23.25">
      <c r="A1" s="1273" t="s">
        <v>266</v>
      </c>
      <c r="B1" s="1273"/>
      <c r="C1" s="1273"/>
      <c r="D1" s="1273"/>
      <c r="E1" s="1273"/>
      <c r="F1" s="1273"/>
      <c r="G1" s="1273"/>
      <c r="H1" s="1273"/>
      <c r="I1" s="1273"/>
      <c r="J1" s="1273"/>
      <c r="K1" s="1273"/>
      <c r="L1" s="1273"/>
      <c r="M1" s="1273"/>
      <c r="N1" s="1273"/>
      <c r="O1" s="1273"/>
      <c r="P1" s="1273"/>
      <c r="Q1" s="1273"/>
      <c r="R1" s="1273"/>
      <c r="S1" s="1273"/>
      <c r="T1" s="1273"/>
      <c r="U1" s="58"/>
    </row>
    <row r="2" spans="1:21" s="5" customFormat="1">
      <c r="A2" s="1274" t="s">
        <v>11</v>
      </c>
      <c r="B2" s="1274" t="s">
        <v>12</v>
      </c>
      <c r="C2" s="1275" t="s">
        <v>59</v>
      </c>
      <c r="D2" s="1276" t="s">
        <v>13</v>
      </c>
      <c r="E2" s="1274" t="s">
        <v>27</v>
      </c>
      <c r="F2" s="1277" t="s">
        <v>14</v>
      </c>
      <c r="G2" s="1276" t="s">
        <v>1</v>
      </c>
      <c r="H2" s="1276"/>
      <c r="I2" s="1276"/>
      <c r="J2" s="1276" t="s">
        <v>2</v>
      </c>
      <c r="K2" s="1276"/>
      <c r="L2" s="1276" t="s">
        <v>268</v>
      </c>
      <c r="M2" s="1276"/>
      <c r="N2" s="1276"/>
      <c r="O2" s="1276"/>
      <c r="P2" s="1276"/>
      <c r="Q2" s="1276"/>
      <c r="R2" s="1276"/>
      <c r="S2" s="1276"/>
      <c r="T2" s="353"/>
      <c r="U2" s="1281" t="s">
        <v>232</v>
      </c>
    </row>
    <row r="3" spans="1:21" s="5" customFormat="1" ht="31.5" customHeight="1">
      <c r="A3" s="1274"/>
      <c r="B3" s="1274"/>
      <c r="C3" s="1275"/>
      <c r="D3" s="1276"/>
      <c r="E3" s="1274"/>
      <c r="F3" s="1277"/>
      <c r="G3" s="326">
        <v>2559</v>
      </c>
      <c r="H3" s="326">
        <v>2560</v>
      </c>
      <c r="I3" s="326">
        <v>2561</v>
      </c>
      <c r="J3" s="326" t="s">
        <v>3</v>
      </c>
      <c r="K3" s="326" t="s">
        <v>4</v>
      </c>
      <c r="L3" s="1276" t="s">
        <v>269</v>
      </c>
      <c r="M3" s="1276"/>
      <c r="N3" s="1276"/>
      <c r="O3" s="1276" t="s">
        <v>65</v>
      </c>
      <c r="P3" s="1276"/>
      <c r="Q3" s="1276"/>
      <c r="R3" s="1276" t="s">
        <v>270</v>
      </c>
      <c r="S3" s="1276"/>
      <c r="T3" s="354" t="s">
        <v>74</v>
      </c>
      <c r="U3" s="1282"/>
    </row>
    <row r="4" spans="1:21" s="5" customFormat="1">
      <c r="A4" s="326"/>
      <c r="B4" s="326"/>
      <c r="C4" s="326"/>
      <c r="D4" s="326"/>
      <c r="E4" s="326"/>
      <c r="F4" s="328"/>
      <c r="G4" s="326"/>
      <c r="H4" s="326"/>
      <c r="I4" s="326"/>
      <c r="J4" s="326"/>
      <c r="K4" s="326"/>
      <c r="L4" s="35" t="s">
        <v>66</v>
      </c>
      <c r="M4" s="35" t="s">
        <v>10</v>
      </c>
      <c r="N4" s="35" t="s">
        <v>67</v>
      </c>
      <c r="O4" s="35" t="s">
        <v>66</v>
      </c>
      <c r="P4" s="35" t="s">
        <v>10</v>
      </c>
      <c r="Q4" s="35" t="s">
        <v>67</v>
      </c>
      <c r="R4" s="35" t="s">
        <v>66</v>
      </c>
      <c r="S4" s="35" t="s">
        <v>10</v>
      </c>
      <c r="T4" s="355"/>
      <c r="U4" s="1283"/>
    </row>
    <row r="5" spans="1:21" s="114" customFormat="1" ht="21">
      <c r="A5" s="1284" t="s">
        <v>271</v>
      </c>
      <c r="B5" s="1285"/>
      <c r="C5" s="329"/>
      <c r="D5" s="329"/>
      <c r="E5" s="330"/>
      <c r="F5" s="329"/>
      <c r="G5" s="329"/>
      <c r="H5" s="329"/>
      <c r="I5" s="329"/>
      <c r="J5" s="329"/>
      <c r="K5" s="329"/>
      <c r="L5" s="331"/>
      <c r="M5" s="332"/>
      <c r="N5" s="331"/>
      <c r="O5" s="331"/>
      <c r="P5" s="331"/>
      <c r="Q5" s="331"/>
      <c r="R5" s="331"/>
      <c r="S5" s="352">
        <v>4.6749999999999998</v>
      </c>
      <c r="T5" s="356"/>
      <c r="U5" s="169"/>
    </row>
    <row r="6" spans="1:21" s="5" customFormat="1" ht="63">
      <c r="A6" s="11">
        <v>1</v>
      </c>
      <c r="B6" s="78" t="s">
        <v>272</v>
      </c>
      <c r="C6" s="11"/>
      <c r="D6" s="213" t="s">
        <v>6</v>
      </c>
      <c r="E6" s="11"/>
      <c r="F6" s="25" t="s">
        <v>294</v>
      </c>
      <c r="G6" s="7" t="s">
        <v>9</v>
      </c>
      <c r="H6" s="7" t="s">
        <v>9</v>
      </c>
      <c r="I6" s="7" t="s">
        <v>9</v>
      </c>
      <c r="J6" s="7">
        <v>70</v>
      </c>
      <c r="K6" s="7">
        <v>70</v>
      </c>
      <c r="L6" s="174">
        <v>98</v>
      </c>
      <c r="M6" s="56" t="s">
        <v>68</v>
      </c>
      <c r="N6" s="13"/>
      <c r="O6" s="13"/>
      <c r="P6" s="56"/>
      <c r="Q6" s="13"/>
      <c r="R6" s="22">
        <v>97.76</v>
      </c>
      <c r="S6" s="56" t="s">
        <v>68</v>
      </c>
      <c r="T6" s="56" t="s">
        <v>418</v>
      </c>
      <c r="U6" s="16"/>
    </row>
    <row r="7" spans="1:21" s="5" customFormat="1" ht="47.25">
      <c r="A7" s="204">
        <v>2</v>
      </c>
      <c r="B7" s="348" t="s">
        <v>273</v>
      </c>
      <c r="C7" s="265"/>
      <c r="D7" s="215" t="s">
        <v>6</v>
      </c>
      <c r="E7" s="205"/>
      <c r="F7" s="1286" t="s">
        <v>426</v>
      </c>
      <c r="G7" s="201"/>
      <c r="H7" s="201"/>
      <c r="I7" s="172"/>
      <c r="J7" s="265"/>
      <c r="K7" s="24"/>
      <c r="L7" s="266"/>
      <c r="M7" s="73" t="s">
        <v>399</v>
      </c>
      <c r="N7" s="27"/>
      <c r="O7" s="27"/>
      <c r="P7" s="116"/>
      <c r="Q7" s="27"/>
      <c r="R7" s="23"/>
      <c r="S7" s="298" t="s">
        <v>417</v>
      </c>
      <c r="T7" s="298" t="s">
        <v>419</v>
      </c>
      <c r="U7" s="74"/>
    </row>
    <row r="8" spans="1:21" s="5" customFormat="1">
      <c r="A8" s="204"/>
      <c r="B8" s="349" t="s">
        <v>274</v>
      </c>
      <c r="C8" s="265"/>
      <c r="D8" s="237"/>
      <c r="E8" s="205"/>
      <c r="F8" s="1287"/>
      <c r="G8" s="165" t="s">
        <v>9</v>
      </c>
      <c r="H8" s="165" t="s">
        <v>9</v>
      </c>
      <c r="I8" s="165" t="s">
        <v>9</v>
      </c>
      <c r="J8" s="267">
        <v>60</v>
      </c>
      <c r="K8" s="165">
        <v>60</v>
      </c>
      <c r="L8" s="301">
        <v>23.82</v>
      </c>
      <c r="M8" s="73"/>
      <c r="N8" s="72"/>
      <c r="O8" s="72"/>
      <c r="P8" s="73"/>
      <c r="Q8" s="72"/>
      <c r="R8" s="269">
        <v>36.61</v>
      </c>
      <c r="S8" s="302" t="s">
        <v>420</v>
      </c>
      <c r="T8" s="73"/>
      <c r="U8" s="104"/>
    </row>
    <row r="9" spans="1:21" s="5" customFormat="1">
      <c r="A9" s="204"/>
      <c r="B9" s="263" t="s">
        <v>275</v>
      </c>
      <c r="C9" s="265"/>
      <c r="D9" s="238"/>
      <c r="E9" s="205"/>
      <c r="F9" s="1288"/>
      <c r="G9" s="166" t="s">
        <v>9</v>
      </c>
      <c r="H9" s="166" t="s">
        <v>9</v>
      </c>
      <c r="I9" s="166" t="s">
        <v>9</v>
      </c>
      <c r="J9" s="267">
        <v>30</v>
      </c>
      <c r="K9" s="166">
        <v>30</v>
      </c>
      <c r="L9" s="270">
        <v>45.16</v>
      </c>
      <c r="M9" s="57"/>
      <c r="N9" s="30"/>
      <c r="O9" s="30"/>
      <c r="P9" s="57"/>
      <c r="Q9" s="30"/>
      <c r="R9" s="271">
        <v>47.37</v>
      </c>
      <c r="S9" s="57" t="s">
        <v>421</v>
      </c>
      <c r="T9" s="57"/>
      <c r="U9" s="104"/>
    </row>
    <row r="10" spans="1:21" s="5" customFormat="1" ht="66.75" customHeight="1">
      <c r="A10" s="213">
        <v>3</v>
      </c>
      <c r="B10" s="78" t="s">
        <v>281</v>
      </c>
      <c r="C10" s="11"/>
      <c r="D10" s="213" t="s">
        <v>6</v>
      </c>
      <c r="E10" s="11"/>
      <c r="F10" s="25" t="s">
        <v>295</v>
      </c>
      <c r="G10" s="7" t="s">
        <v>9</v>
      </c>
      <c r="H10" s="7" t="s">
        <v>9</v>
      </c>
      <c r="I10" s="7" t="s">
        <v>9</v>
      </c>
      <c r="J10" s="7" t="s">
        <v>7</v>
      </c>
      <c r="K10" s="7">
        <v>85</v>
      </c>
      <c r="L10" s="174">
        <v>86.11</v>
      </c>
      <c r="M10" s="56"/>
      <c r="N10" s="13"/>
      <c r="O10" s="13"/>
      <c r="P10" s="56"/>
      <c r="Q10" s="13"/>
      <c r="R10" s="22">
        <v>87.21</v>
      </c>
      <c r="S10" s="56" t="s">
        <v>68</v>
      </c>
      <c r="T10" s="56" t="s">
        <v>418</v>
      </c>
      <c r="U10" s="121"/>
    </row>
    <row r="11" spans="1:21" s="5" customFormat="1" ht="71.25" customHeight="1">
      <c r="A11" s="213">
        <v>4</v>
      </c>
      <c r="B11" s="78" t="s">
        <v>276</v>
      </c>
      <c r="C11" s="11"/>
      <c r="D11" s="213" t="s">
        <v>6</v>
      </c>
      <c r="E11" s="11"/>
      <c r="F11" s="25" t="s">
        <v>295</v>
      </c>
      <c r="G11" s="7" t="s">
        <v>9</v>
      </c>
      <c r="H11" s="7" t="s">
        <v>9</v>
      </c>
      <c r="I11" s="7" t="s">
        <v>9</v>
      </c>
      <c r="J11" s="7" t="s">
        <v>7</v>
      </c>
      <c r="K11" s="7">
        <v>90</v>
      </c>
      <c r="L11" s="174">
        <v>93.58</v>
      </c>
      <c r="M11" s="56"/>
      <c r="N11" s="13"/>
      <c r="O11" s="13"/>
      <c r="P11" s="56"/>
      <c r="Q11" s="13"/>
      <c r="R11" s="22">
        <v>93.59</v>
      </c>
      <c r="S11" s="56" t="s">
        <v>68</v>
      </c>
      <c r="T11" s="56" t="s">
        <v>418</v>
      </c>
      <c r="U11" s="16"/>
    </row>
    <row r="12" spans="1:21" s="5" customFormat="1" ht="85.5" customHeight="1">
      <c r="A12" s="213">
        <v>5</v>
      </c>
      <c r="B12" s="78" t="s">
        <v>282</v>
      </c>
      <c r="C12" s="11"/>
      <c r="D12" s="213" t="s">
        <v>5</v>
      </c>
      <c r="E12" s="11"/>
      <c r="F12" s="25" t="s">
        <v>296</v>
      </c>
      <c r="G12" s="7" t="s">
        <v>9</v>
      </c>
      <c r="H12" s="7" t="s">
        <v>9</v>
      </c>
      <c r="I12" s="7" t="s">
        <v>9</v>
      </c>
      <c r="J12" s="7">
        <v>5</v>
      </c>
      <c r="K12" s="7">
        <v>5</v>
      </c>
      <c r="L12" s="174">
        <v>5</v>
      </c>
      <c r="M12" s="56" t="s">
        <v>68</v>
      </c>
      <c r="N12" s="13"/>
      <c r="O12" s="13"/>
      <c r="P12" s="56"/>
      <c r="Q12" s="13"/>
      <c r="R12" s="22">
        <v>5</v>
      </c>
      <c r="S12" s="56" t="s">
        <v>68</v>
      </c>
      <c r="T12" s="56" t="s">
        <v>422</v>
      </c>
      <c r="U12" s="16"/>
    </row>
    <row r="13" spans="1:21" s="5" customFormat="1" ht="31.5">
      <c r="A13" s="213">
        <v>6</v>
      </c>
      <c r="B13" s="78" t="s">
        <v>277</v>
      </c>
      <c r="C13" s="11"/>
      <c r="D13" s="213" t="s">
        <v>6</v>
      </c>
      <c r="E13" s="11"/>
      <c r="F13" s="78" t="s">
        <v>283</v>
      </c>
      <c r="G13" s="7" t="s">
        <v>9</v>
      </c>
      <c r="H13" s="7" t="s">
        <v>9</v>
      </c>
      <c r="I13" s="7">
        <v>100</v>
      </c>
      <c r="J13" s="7" t="s">
        <v>7</v>
      </c>
      <c r="K13" s="7">
        <v>90</v>
      </c>
      <c r="L13" s="174" t="s">
        <v>7</v>
      </c>
      <c r="M13" s="56"/>
      <c r="N13" s="13"/>
      <c r="O13" s="13"/>
      <c r="P13" s="56"/>
      <c r="Q13" s="13"/>
      <c r="R13" s="22">
        <v>90</v>
      </c>
      <c r="S13" s="56" t="s">
        <v>68</v>
      </c>
      <c r="T13" s="56" t="s">
        <v>422</v>
      </c>
      <c r="U13" s="16"/>
    </row>
    <row r="14" spans="1:21" s="5" customFormat="1" ht="58.5" customHeight="1">
      <c r="A14" s="360">
        <v>7</v>
      </c>
      <c r="B14" s="53" t="s">
        <v>278</v>
      </c>
      <c r="C14" s="50"/>
      <c r="D14" s="360" t="s">
        <v>6</v>
      </c>
      <c r="E14" s="50"/>
      <c r="F14" s="53" t="s">
        <v>425</v>
      </c>
      <c r="G14" s="50">
        <v>65.8</v>
      </c>
      <c r="H14" s="50">
        <v>72.209999999999994</v>
      </c>
      <c r="I14" s="50">
        <v>85.11</v>
      </c>
      <c r="J14" s="50" t="s">
        <v>7</v>
      </c>
      <c r="K14" s="50">
        <v>90</v>
      </c>
      <c r="L14" s="296"/>
      <c r="M14" s="65"/>
      <c r="N14" s="52"/>
      <c r="O14" s="52"/>
      <c r="P14" s="65"/>
      <c r="Q14" s="52"/>
      <c r="R14" s="112">
        <v>75</v>
      </c>
      <c r="S14" s="65" t="s">
        <v>73</v>
      </c>
      <c r="T14" s="65" t="s">
        <v>423</v>
      </c>
      <c r="U14" s="16"/>
    </row>
    <row r="15" spans="1:21" s="5" customFormat="1" ht="47.25">
      <c r="A15" s="213">
        <v>8</v>
      </c>
      <c r="B15" s="78" t="s">
        <v>279</v>
      </c>
      <c r="C15" s="11"/>
      <c r="D15" s="213" t="s">
        <v>6</v>
      </c>
      <c r="E15" s="11"/>
      <c r="F15" s="25" t="s">
        <v>297</v>
      </c>
      <c r="G15" s="7">
        <v>48.71</v>
      </c>
      <c r="H15" s="7">
        <v>54.62</v>
      </c>
      <c r="I15" s="7">
        <v>60.75</v>
      </c>
      <c r="J15" s="7" t="s">
        <v>7</v>
      </c>
      <c r="K15" s="7">
        <v>75</v>
      </c>
      <c r="L15" s="174"/>
      <c r="M15" s="56"/>
      <c r="N15" s="13"/>
      <c r="O15" s="13"/>
      <c r="P15" s="56"/>
      <c r="Q15" s="13"/>
      <c r="R15" s="22">
        <v>100</v>
      </c>
      <c r="S15" s="56" t="s">
        <v>68</v>
      </c>
      <c r="T15" s="56" t="s">
        <v>424</v>
      </c>
      <c r="U15" s="16"/>
    </row>
    <row r="16" spans="1:21" s="5" customFormat="1" ht="63">
      <c r="A16" s="217">
        <v>9</v>
      </c>
      <c r="B16" s="214" t="s">
        <v>280</v>
      </c>
      <c r="C16" s="11"/>
      <c r="D16" s="217" t="s">
        <v>6</v>
      </c>
      <c r="E16" s="11"/>
      <c r="F16" s="26" t="s">
        <v>284</v>
      </c>
      <c r="G16" s="164" t="s">
        <v>9</v>
      </c>
      <c r="H16" s="164">
        <v>78.41</v>
      </c>
      <c r="I16" s="164">
        <v>71.77</v>
      </c>
      <c r="J16" s="164" t="s">
        <v>7</v>
      </c>
      <c r="K16" s="7" t="s">
        <v>285</v>
      </c>
      <c r="L16" s="272">
        <v>78.2</v>
      </c>
      <c r="M16" s="56"/>
      <c r="N16" s="13"/>
      <c r="O16" s="13"/>
      <c r="P16" s="56"/>
      <c r="Q16" s="13"/>
      <c r="R16" s="359">
        <v>87.5</v>
      </c>
      <c r="S16" s="56" t="s">
        <v>68</v>
      </c>
      <c r="T16" s="56" t="s">
        <v>422</v>
      </c>
      <c r="U16" s="16"/>
    </row>
    <row r="17" spans="1:21" s="5" customFormat="1" ht="63">
      <c r="A17" s="213">
        <v>10</v>
      </c>
      <c r="B17" s="78" t="s">
        <v>286</v>
      </c>
      <c r="C17" s="211"/>
      <c r="D17" s="213" t="s">
        <v>6</v>
      </c>
      <c r="E17" s="273"/>
      <c r="F17" s="28" t="s">
        <v>284</v>
      </c>
      <c r="G17" s="7" t="s">
        <v>9</v>
      </c>
      <c r="H17" s="7">
        <v>16.940000000000001</v>
      </c>
      <c r="I17" s="7">
        <v>18.66</v>
      </c>
      <c r="J17" s="7" t="s">
        <v>7</v>
      </c>
      <c r="K17" s="7" t="s">
        <v>291</v>
      </c>
      <c r="L17" s="11" t="s">
        <v>339</v>
      </c>
      <c r="M17" s="56"/>
      <c r="N17" s="13"/>
      <c r="O17" s="13"/>
      <c r="P17" s="56"/>
      <c r="Q17" s="13"/>
      <c r="R17" s="22">
        <v>5.61</v>
      </c>
      <c r="S17" s="56" t="s">
        <v>68</v>
      </c>
      <c r="T17" s="56" t="s">
        <v>422</v>
      </c>
      <c r="U17" s="16"/>
    </row>
    <row r="18" spans="1:21" ht="56.25">
      <c r="A18" s="213">
        <v>11</v>
      </c>
      <c r="B18" s="78" t="s">
        <v>287</v>
      </c>
      <c r="C18" s="274"/>
      <c r="D18" s="213" t="s">
        <v>6</v>
      </c>
      <c r="E18" s="275"/>
      <c r="F18" s="25" t="s">
        <v>289</v>
      </c>
      <c r="G18" s="7" t="s">
        <v>9</v>
      </c>
      <c r="H18" s="7" t="s">
        <v>9</v>
      </c>
      <c r="I18" s="7">
        <v>2.04</v>
      </c>
      <c r="J18" s="11" t="s">
        <v>292</v>
      </c>
      <c r="K18" s="11" t="s">
        <v>293</v>
      </c>
      <c r="L18" s="11">
        <v>0.78</v>
      </c>
      <c r="M18" s="56" t="s">
        <v>68</v>
      </c>
      <c r="N18" s="276"/>
      <c r="O18" s="276"/>
      <c r="P18" s="276"/>
      <c r="Q18" s="276"/>
      <c r="R18" s="22">
        <v>1.08</v>
      </c>
      <c r="S18" s="69">
        <v>5</v>
      </c>
      <c r="T18" s="295" t="s">
        <v>422</v>
      </c>
      <c r="U18" s="277"/>
    </row>
    <row r="19" spans="1:21" ht="63">
      <c r="A19" s="213">
        <v>12</v>
      </c>
      <c r="B19" s="214" t="s">
        <v>288</v>
      </c>
      <c r="C19" s="274"/>
      <c r="D19" s="213" t="s">
        <v>6</v>
      </c>
      <c r="E19" s="275"/>
      <c r="F19" s="25" t="s">
        <v>290</v>
      </c>
      <c r="G19" s="7" t="s">
        <v>9</v>
      </c>
      <c r="H19" s="7" t="s">
        <v>9</v>
      </c>
      <c r="I19" s="7">
        <v>100</v>
      </c>
      <c r="J19" s="7" t="s">
        <v>7</v>
      </c>
      <c r="K19" s="7">
        <v>75</v>
      </c>
      <c r="L19" s="276"/>
      <c r="M19" s="276"/>
      <c r="N19" s="276"/>
      <c r="O19" s="276"/>
      <c r="P19" s="276"/>
      <c r="Q19" s="276"/>
      <c r="R19" s="22">
        <v>100</v>
      </c>
      <c r="S19" s="69">
        <v>5</v>
      </c>
      <c r="T19" s="295" t="s">
        <v>422</v>
      </c>
      <c r="U19" s="277"/>
    </row>
    <row r="20" spans="1:21" ht="45.75" customHeight="1">
      <c r="A20" s="218">
        <v>13</v>
      </c>
      <c r="B20" s="214" t="s">
        <v>299</v>
      </c>
      <c r="C20" s="278"/>
      <c r="D20" s="217" t="s">
        <v>6</v>
      </c>
      <c r="E20" s="279"/>
      <c r="F20" s="1278" t="s">
        <v>301</v>
      </c>
      <c r="G20" s="164"/>
      <c r="H20" s="164"/>
      <c r="I20" s="164"/>
      <c r="J20" s="164"/>
      <c r="K20" s="164"/>
      <c r="L20" s="280"/>
      <c r="M20" s="280"/>
      <c r="N20" s="280"/>
      <c r="O20" s="280"/>
      <c r="P20" s="280"/>
      <c r="Q20" s="280"/>
      <c r="R20" s="23"/>
      <c r="S20" s="361">
        <v>5</v>
      </c>
      <c r="T20" s="372" t="s">
        <v>422</v>
      </c>
      <c r="U20" s="281"/>
    </row>
    <row r="21" spans="1:21" ht="27" customHeight="1">
      <c r="A21" s="219"/>
      <c r="B21" s="262" t="s">
        <v>298</v>
      </c>
      <c r="D21" s="215"/>
      <c r="E21" s="282"/>
      <c r="F21" s="1279"/>
      <c r="G21" s="165" t="s">
        <v>9</v>
      </c>
      <c r="H21" s="165" t="s">
        <v>9</v>
      </c>
      <c r="I21" s="165" t="s">
        <v>9</v>
      </c>
      <c r="J21" s="165" t="s">
        <v>7</v>
      </c>
      <c r="K21" s="165">
        <v>47</v>
      </c>
      <c r="L21" s="283"/>
      <c r="M21" s="284"/>
      <c r="N21" s="284"/>
      <c r="O21" s="284"/>
      <c r="P21" s="284"/>
      <c r="Q21" s="284"/>
      <c r="R21" s="192">
        <v>57.14</v>
      </c>
      <c r="S21" s="362">
        <v>3</v>
      </c>
      <c r="T21" s="373"/>
      <c r="U21" s="285"/>
    </row>
    <row r="22" spans="1:21" ht="41.25" customHeight="1">
      <c r="A22" s="286"/>
      <c r="B22" s="263" t="s">
        <v>300</v>
      </c>
      <c r="C22" s="287"/>
      <c r="D22" s="216"/>
      <c r="E22" s="288"/>
      <c r="F22" s="1280"/>
      <c r="G22" s="166" t="s">
        <v>9</v>
      </c>
      <c r="H22" s="166" t="s">
        <v>9</v>
      </c>
      <c r="I22" s="166">
        <v>89.7</v>
      </c>
      <c r="J22" s="166" t="s">
        <v>7</v>
      </c>
      <c r="K22" s="166">
        <v>60</v>
      </c>
      <c r="L22" s="289"/>
      <c r="M22" s="290"/>
      <c r="N22" s="290"/>
      <c r="O22" s="290"/>
      <c r="P22" s="290"/>
      <c r="Q22" s="290"/>
      <c r="R22" s="271">
        <v>80.12</v>
      </c>
      <c r="S22" s="363">
        <v>2</v>
      </c>
      <c r="T22" s="374"/>
      <c r="U22" s="291"/>
    </row>
    <row r="23" spans="1:21" s="5" customFormat="1" ht="24" customHeight="1">
      <c r="A23" s="1267" t="s">
        <v>305</v>
      </c>
      <c r="B23" s="1268"/>
      <c r="C23" s="1268"/>
      <c r="D23" s="333"/>
      <c r="E23" s="334"/>
      <c r="F23" s="335"/>
      <c r="G23" s="333"/>
      <c r="H23" s="333"/>
      <c r="I23" s="333"/>
      <c r="J23" s="333"/>
      <c r="K23" s="333"/>
      <c r="L23" s="336"/>
      <c r="M23" s="337"/>
      <c r="N23" s="336"/>
      <c r="O23" s="336"/>
      <c r="P23" s="336"/>
      <c r="Q23" s="336"/>
      <c r="R23" s="338"/>
      <c r="S23" s="339">
        <v>5</v>
      </c>
      <c r="T23" s="357"/>
      <c r="U23" s="121"/>
    </row>
    <row r="24" spans="1:21" s="5" customFormat="1" ht="47.25">
      <c r="A24" s="213">
        <v>14</v>
      </c>
      <c r="B24" s="78" t="s">
        <v>302</v>
      </c>
      <c r="C24" s="292"/>
      <c r="D24" s="213" t="s">
        <v>10</v>
      </c>
      <c r="E24" s="13"/>
      <c r="F24" s="293" t="s">
        <v>303</v>
      </c>
      <c r="G24" s="7" t="s">
        <v>9</v>
      </c>
      <c r="H24" s="7" t="s">
        <v>9</v>
      </c>
      <c r="I24" s="7">
        <v>100</v>
      </c>
      <c r="J24" s="7" t="s">
        <v>7</v>
      </c>
      <c r="K24" s="7">
        <v>80</v>
      </c>
      <c r="L24" s="294"/>
      <c r="M24" s="295"/>
      <c r="N24" s="80"/>
      <c r="O24" s="80"/>
      <c r="P24" s="80"/>
      <c r="Q24" s="80"/>
      <c r="R24" s="13">
        <v>98</v>
      </c>
      <c r="S24" s="295" t="s">
        <v>68</v>
      </c>
      <c r="T24" s="295" t="s">
        <v>427</v>
      </c>
      <c r="U24" s="121"/>
    </row>
    <row r="25" spans="1:21" s="3" customFormat="1" ht="47.25">
      <c r="A25" s="11">
        <v>15</v>
      </c>
      <c r="B25" s="16" t="s">
        <v>304</v>
      </c>
      <c r="C25" s="11"/>
      <c r="D25" s="213" t="s">
        <v>10</v>
      </c>
      <c r="E25" s="11"/>
      <c r="F25" s="180" t="s">
        <v>405</v>
      </c>
      <c r="G25" s="7" t="s">
        <v>9</v>
      </c>
      <c r="H25" s="7" t="s">
        <v>9</v>
      </c>
      <c r="I25" s="7" t="s">
        <v>9</v>
      </c>
      <c r="J25" s="7" t="s">
        <v>7</v>
      </c>
      <c r="K25" s="7">
        <v>5</v>
      </c>
      <c r="L25" s="268"/>
      <c r="M25" s="73"/>
      <c r="N25" s="72"/>
      <c r="O25" s="72"/>
      <c r="P25" s="73"/>
      <c r="Q25" s="72"/>
      <c r="R25" s="37">
        <v>5</v>
      </c>
      <c r="S25" s="73" t="s">
        <v>68</v>
      </c>
      <c r="T25" s="73" t="s">
        <v>427</v>
      </c>
      <c r="U25" s="16"/>
    </row>
    <row r="26" spans="1:21" s="5" customFormat="1" ht="24" customHeight="1">
      <c r="A26" s="1267" t="s">
        <v>306</v>
      </c>
      <c r="B26" s="1268"/>
      <c r="C26" s="1268"/>
      <c r="D26" s="1268"/>
      <c r="E26" s="334"/>
      <c r="F26" s="340"/>
      <c r="G26" s="341"/>
      <c r="H26" s="341"/>
      <c r="I26" s="341"/>
      <c r="J26" s="341"/>
      <c r="K26" s="341"/>
      <c r="L26" s="342"/>
      <c r="M26" s="343"/>
      <c r="N26" s="342"/>
      <c r="O26" s="342"/>
      <c r="P26" s="342"/>
      <c r="Q26" s="342"/>
      <c r="R26" s="344"/>
      <c r="S26" s="345">
        <v>4.8666999999999998</v>
      </c>
      <c r="T26" s="356"/>
      <c r="U26" s="121"/>
    </row>
    <row r="27" spans="1:21" s="10" customFormat="1" ht="47.25">
      <c r="A27" s="24">
        <v>16</v>
      </c>
      <c r="B27" s="214" t="s">
        <v>309</v>
      </c>
      <c r="C27" s="24"/>
      <c r="D27" s="220" t="s">
        <v>6</v>
      </c>
      <c r="E27" s="24"/>
      <c r="F27" s="200" t="s">
        <v>310</v>
      </c>
      <c r="G27" s="24"/>
      <c r="H27" s="24"/>
      <c r="I27" s="27"/>
      <c r="J27" s="24"/>
      <c r="K27" s="24"/>
      <c r="L27" s="266"/>
      <c r="M27" s="73" t="s">
        <v>68</v>
      </c>
      <c r="N27" s="27"/>
      <c r="O27" s="27"/>
      <c r="P27" s="116"/>
      <c r="Q27" s="27"/>
      <c r="R27" s="23"/>
      <c r="S27" s="116" t="s">
        <v>68</v>
      </c>
      <c r="T27" s="116" t="s">
        <v>197</v>
      </c>
      <c r="U27" s="121"/>
    </row>
    <row r="28" spans="1:21" s="10" customFormat="1">
      <c r="A28" s="81"/>
      <c r="B28" s="262" t="s">
        <v>307</v>
      </c>
      <c r="C28" s="81"/>
      <c r="D28" s="237"/>
      <c r="E28" s="81"/>
      <c r="F28" s="212"/>
      <c r="G28" s="165" t="s">
        <v>9</v>
      </c>
      <c r="H28" s="165" t="s">
        <v>9</v>
      </c>
      <c r="I28" s="165" t="s">
        <v>9</v>
      </c>
      <c r="J28" s="165">
        <v>30</v>
      </c>
      <c r="K28" s="165">
        <v>30</v>
      </c>
      <c r="L28" s="268">
        <v>97.56</v>
      </c>
      <c r="M28" s="73"/>
      <c r="N28" s="72"/>
      <c r="O28" s="72"/>
      <c r="P28" s="73"/>
      <c r="Q28" s="72"/>
      <c r="R28" s="192">
        <v>94.54</v>
      </c>
      <c r="S28" s="73" t="s">
        <v>71</v>
      </c>
      <c r="T28" s="73"/>
      <c r="U28" s="121"/>
    </row>
    <row r="29" spans="1:21" s="10" customFormat="1">
      <c r="A29" s="81"/>
      <c r="B29" s="262" t="s">
        <v>308</v>
      </c>
      <c r="C29" s="81"/>
      <c r="D29" s="237"/>
      <c r="E29" s="81"/>
      <c r="F29" s="212"/>
      <c r="G29" s="165">
        <v>94.14</v>
      </c>
      <c r="H29" s="165">
        <v>95.27</v>
      </c>
      <c r="I29" s="165">
        <v>98.46</v>
      </c>
      <c r="J29" s="165">
        <v>60</v>
      </c>
      <c r="K29" s="165">
        <v>60</v>
      </c>
      <c r="L29" s="270">
        <v>93.87</v>
      </c>
      <c r="M29" s="57"/>
      <c r="N29" s="30"/>
      <c r="O29" s="30"/>
      <c r="P29" s="57"/>
      <c r="Q29" s="30"/>
      <c r="R29" s="271">
        <v>93.75</v>
      </c>
      <c r="S29" s="57" t="s">
        <v>73</v>
      </c>
      <c r="T29" s="57"/>
      <c r="U29" s="122"/>
    </row>
    <row r="30" spans="1:21" s="1" customFormat="1" ht="63">
      <c r="A30" s="217">
        <v>17</v>
      </c>
      <c r="B30" s="214" t="s">
        <v>311</v>
      </c>
      <c r="C30" s="62"/>
      <c r="D30" s="220" t="s">
        <v>6</v>
      </c>
      <c r="E30" s="62"/>
      <c r="F30" s="26" t="s">
        <v>312</v>
      </c>
      <c r="G30" s="164" t="s">
        <v>9</v>
      </c>
      <c r="H30" s="164" t="s">
        <v>9</v>
      </c>
      <c r="I30" s="164">
        <v>94.9</v>
      </c>
      <c r="J30" s="164" t="s">
        <v>7</v>
      </c>
      <c r="K30" s="164">
        <v>80</v>
      </c>
      <c r="L30" s="296"/>
      <c r="M30" s="65"/>
      <c r="N30" s="52"/>
      <c r="O30" s="52"/>
      <c r="P30" s="65"/>
      <c r="Q30" s="52"/>
      <c r="R30" s="359">
        <v>94.3</v>
      </c>
      <c r="S30" s="56" t="s">
        <v>68</v>
      </c>
      <c r="T30" s="56" t="s">
        <v>197</v>
      </c>
      <c r="U30" s="68"/>
    </row>
    <row r="31" spans="1:21" s="1" customFormat="1" ht="94.5">
      <c r="A31" s="213">
        <v>18</v>
      </c>
      <c r="B31" s="214" t="s">
        <v>313</v>
      </c>
      <c r="C31" s="50"/>
      <c r="D31" s="221" t="s">
        <v>6</v>
      </c>
      <c r="E31" s="50"/>
      <c r="F31" s="28" t="s">
        <v>314</v>
      </c>
      <c r="G31" s="7" t="s">
        <v>9</v>
      </c>
      <c r="H31" s="7" t="s">
        <v>9</v>
      </c>
      <c r="I31" s="7" t="s">
        <v>9</v>
      </c>
      <c r="J31" s="7" t="s">
        <v>7</v>
      </c>
      <c r="K31" s="7">
        <v>55</v>
      </c>
      <c r="L31" s="296"/>
      <c r="M31" s="65"/>
      <c r="N31" s="52"/>
      <c r="O31" s="52"/>
      <c r="P31" s="65"/>
      <c r="Q31" s="52"/>
      <c r="R31" s="22">
        <v>83.87</v>
      </c>
      <c r="S31" s="56" t="s">
        <v>68</v>
      </c>
      <c r="T31" s="56" t="s">
        <v>428</v>
      </c>
      <c r="U31" s="68"/>
    </row>
    <row r="32" spans="1:21" s="1" customFormat="1" ht="67.5" customHeight="1">
      <c r="A32" s="217">
        <v>19</v>
      </c>
      <c r="B32" s="208" t="s">
        <v>317</v>
      </c>
      <c r="C32" s="225"/>
      <c r="D32" s="223" t="s">
        <v>6</v>
      </c>
      <c r="E32" s="224"/>
      <c r="F32" s="1289" t="s">
        <v>318</v>
      </c>
      <c r="G32" s="165"/>
      <c r="H32" s="165"/>
      <c r="I32" s="165"/>
      <c r="J32" s="165"/>
      <c r="K32" s="165"/>
      <c r="L32" s="297"/>
      <c r="M32" s="298"/>
      <c r="N32" s="64"/>
      <c r="O32" s="64"/>
      <c r="P32" s="298"/>
      <c r="Q32" s="64"/>
      <c r="R32" s="299"/>
      <c r="S32" s="116" t="s">
        <v>68</v>
      </c>
      <c r="T32" s="116" t="s">
        <v>428</v>
      </c>
      <c r="U32" s="300"/>
    </row>
    <row r="33" spans="1:21" s="1" customFormat="1">
      <c r="A33" s="215"/>
      <c r="B33" s="209" t="s">
        <v>315</v>
      </c>
      <c r="C33" s="225"/>
      <c r="D33" s="223"/>
      <c r="E33" s="224"/>
      <c r="F33" s="1290"/>
      <c r="G33" s="241" t="s">
        <v>9</v>
      </c>
      <c r="H33" s="241">
        <v>97.38</v>
      </c>
      <c r="I33" s="241">
        <v>99.45</v>
      </c>
      <c r="J33" s="241" t="s">
        <v>7</v>
      </c>
      <c r="K33" s="241" t="s">
        <v>319</v>
      </c>
      <c r="L33" s="301"/>
      <c r="M33" s="302"/>
      <c r="N33" s="303"/>
      <c r="O33" s="303"/>
      <c r="P33" s="302"/>
      <c r="Q33" s="303"/>
      <c r="R33" s="377">
        <v>99.6</v>
      </c>
      <c r="S33" s="73" t="s">
        <v>71</v>
      </c>
      <c r="T33" s="302"/>
      <c r="U33" s="197"/>
    </row>
    <row r="34" spans="1:21" s="1" customFormat="1" ht="31.5">
      <c r="A34" s="215"/>
      <c r="B34" s="209" t="s">
        <v>316</v>
      </c>
      <c r="C34" s="225"/>
      <c r="D34" s="223"/>
      <c r="E34" s="224"/>
      <c r="F34" s="1290"/>
      <c r="G34" s="241" t="s">
        <v>9</v>
      </c>
      <c r="H34" s="241" t="s">
        <v>9</v>
      </c>
      <c r="I34" s="241" t="s">
        <v>9</v>
      </c>
      <c r="J34" s="241" t="s">
        <v>7</v>
      </c>
      <c r="K34" s="241" t="s">
        <v>320</v>
      </c>
      <c r="L34" s="304"/>
      <c r="M34" s="67"/>
      <c r="N34" s="66"/>
      <c r="O34" s="66"/>
      <c r="P34" s="67"/>
      <c r="Q34" s="66"/>
      <c r="R34" s="271">
        <v>100</v>
      </c>
      <c r="S34" s="57" t="s">
        <v>73</v>
      </c>
      <c r="T34" s="67"/>
      <c r="U34" s="305"/>
    </row>
    <row r="35" spans="1:21" s="1" customFormat="1" ht="31.5">
      <c r="A35" s="202">
        <v>20</v>
      </c>
      <c r="B35" s="203" t="s">
        <v>321</v>
      </c>
      <c r="C35" s="50"/>
      <c r="D35" s="202" t="s">
        <v>6</v>
      </c>
      <c r="E35" s="50"/>
      <c r="F35" s="226" t="s">
        <v>323</v>
      </c>
      <c r="G35" s="242" t="s">
        <v>9</v>
      </c>
      <c r="H35" s="242" t="s">
        <v>9</v>
      </c>
      <c r="I35" s="242">
        <v>92.3</v>
      </c>
      <c r="J35" s="242" t="s">
        <v>7</v>
      </c>
      <c r="K35" s="242" t="s">
        <v>324</v>
      </c>
      <c r="L35" s="296"/>
      <c r="M35" s="65"/>
      <c r="N35" s="52"/>
      <c r="O35" s="52"/>
      <c r="P35" s="65"/>
      <c r="Q35" s="52"/>
      <c r="R35" s="22">
        <v>23.94</v>
      </c>
      <c r="S35" s="56" t="s">
        <v>68</v>
      </c>
      <c r="T35" s="56" t="s">
        <v>428</v>
      </c>
      <c r="U35" s="68"/>
    </row>
    <row r="36" spans="1:21" s="1" customFormat="1" ht="47.25">
      <c r="A36" s="206">
        <v>21</v>
      </c>
      <c r="B36" s="351" t="s">
        <v>322</v>
      </c>
      <c r="C36" s="62"/>
      <c r="D36" s="206" t="s">
        <v>10</v>
      </c>
      <c r="E36" s="62"/>
      <c r="F36" s="378" t="s">
        <v>433</v>
      </c>
      <c r="G36" s="164" t="s">
        <v>9</v>
      </c>
      <c r="H36" s="164" t="s">
        <v>9</v>
      </c>
      <c r="I36" s="164" t="s">
        <v>9</v>
      </c>
      <c r="J36" s="164" t="s">
        <v>7</v>
      </c>
      <c r="K36" s="164">
        <v>80</v>
      </c>
      <c r="L36" s="297"/>
      <c r="M36" s="298"/>
      <c r="N36" s="64"/>
      <c r="O36" s="64"/>
      <c r="P36" s="298"/>
      <c r="Q36" s="64"/>
      <c r="R36" s="299">
        <v>79</v>
      </c>
      <c r="S36" s="298" t="s">
        <v>429</v>
      </c>
      <c r="T36" s="298" t="s">
        <v>430</v>
      </c>
      <c r="U36" s="300"/>
    </row>
    <row r="37" spans="1:21" s="1" customFormat="1">
      <c r="A37" s="206">
        <v>22</v>
      </c>
      <c r="B37" s="230" t="s">
        <v>326</v>
      </c>
      <c r="C37" s="231"/>
      <c r="D37" s="232" t="s">
        <v>173</v>
      </c>
      <c r="E37" s="233"/>
      <c r="F37" s="1289" t="s">
        <v>327</v>
      </c>
      <c r="G37" s="243"/>
      <c r="H37" s="243"/>
      <c r="I37" s="243"/>
      <c r="J37" s="243"/>
      <c r="K37" s="243"/>
      <c r="L37" s="27"/>
      <c r="M37" s="116" t="s">
        <v>68</v>
      </c>
      <c r="N37" s="64"/>
      <c r="O37" s="64"/>
      <c r="P37" s="298"/>
      <c r="Q37" s="64"/>
      <c r="R37" s="23"/>
      <c r="S37" s="116" t="s">
        <v>68</v>
      </c>
      <c r="T37" s="116" t="s">
        <v>428</v>
      </c>
      <c r="U37" s="300"/>
    </row>
    <row r="38" spans="1:21" s="1" customFormat="1">
      <c r="A38" s="207"/>
      <c r="B38" s="229" t="s">
        <v>406</v>
      </c>
      <c r="C38" s="225"/>
      <c r="D38" s="207"/>
      <c r="E38" s="224"/>
      <c r="F38" s="1290"/>
      <c r="G38" s="241" t="s">
        <v>9</v>
      </c>
      <c r="H38" s="241">
        <v>1.0900000000000001</v>
      </c>
      <c r="I38" s="241">
        <v>1.3</v>
      </c>
      <c r="J38" s="241" t="s">
        <v>109</v>
      </c>
      <c r="K38" s="241" t="s">
        <v>109</v>
      </c>
      <c r="L38" s="72">
        <v>1.23</v>
      </c>
      <c r="M38" s="73"/>
      <c r="N38" s="303"/>
      <c r="O38" s="303"/>
      <c r="P38" s="302"/>
      <c r="Q38" s="303"/>
      <c r="R38" s="192">
        <v>0.51</v>
      </c>
      <c r="S38" s="302"/>
      <c r="T38" s="302"/>
      <c r="U38" s="197"/>
    </row>
    <row r="39" spans="1:21" s="1" customFormat="1">
      <c r="A39" s="210"/>
      <c r="B39" s="234" t="s">
        <v>407</v>
      </c>
      <c r="C39" s="235"/>
      <c r="D39" s="210"/>
      <c r="E39" s="236"/>
      <c r="F39" s="1294"/>
      <c r="G39" s="244" t="s">
        <v>9</v>
      </c>
      <c r="H39" s="244">
        <v>1.18</v>
      </c>
      <c r="I39" s="244">
        <v>1.07</v>
      </c>
      <c r="J39" s="244" t="s">
        <v>109</v>
      </c>
      <c r="K39" s="244" t="s">
        <v>109</v>
      </c>
      <c r="L39" s="30">
        <v>0.8</v>
      </c>
      <c r="M39" s="57"/>
      <c r="N39" s="66"/>
      <c r="O39" s="66"/>
      <c r="P39" s="67"/>
      <c r="Q39" s="66"/>
      <c r="R39" s="271">
        <v>0.21</v>
      </c>
      <c r="S39" s="67"/>
      <c r="T39" s="67"/>
      <c r="U39" s="305"/>
    </row>
    <row r="40" spans="1:21" s="10" customFormat="1" ht="31.5">
      <c r="A40" s="24">
        <v>23</v>
      </c>
      <c r="B40" s="351" t="s">
        <v>325</v>
      </c>
      <c r="C40" s="306"/>
      <c r="D40" s="239" t="s">
        <v>6</v>
      </c>
      <c r="E40" s="171"/>
      <c r="F40" s="1291" t="s">
        <v>434</v>
      </c>
      <c r="G40" s="24"/>
      <c r="H40" s="24"/>
      <c r="I40" s="172"/>
      <c r="J40" s="24"/>
      <c r="K40" s="24"/>
      <c r="L40" s="27"/>
      <c r="M40" s="298" t="s">
        <v>198</v>
      </c>
      <c r="N40" s="27"/>
      <c r="O40" s="27"/>
      <c r="P40" s="116"/>
      <c r="Q40" s="27"/>
      <c r="S40" s="307">
        <v>3.4</v>
      </c>
      <c r="T40" s="298" t="s">
        <v>431</v>
      </c>
      <c r="U40" s="74"/>
    </row>
    <row r="41" spans="1:21" s="10" customFormat="1">
      <c r="A41" s="81"/>
      <c r="B41" s="227" t="s">
        <v>408</v>
      </c>
      <c r="C41" s="205"/>
      <c r="D41" s="237"/>
      <c r="E41" s="204"/>
      <c r="F41" s="1292"/>
      <c r="G41" s="241">
        <v>100</v>
      </c>
      <c r="H41" s="241">
        <v>100</v>
      </c>
      <c r="I41" s="241">
        <v>88.73</v>
      </c>
      <c r="J41" s="241">
        <v>45</v>
      </c>
      <c r="K41" s="241">
        <v>90</v>
      </c>
      <c r="L41" s="268">
        <v>47.58</v>
      </c>
      <c r="M41" s="73" t="s">
        <v>71</v>
      </c>
      <c r="N41" s="72"/>
      <c r="O41" s="72"/>
      <c r="P41" s="73"/>
      <c r="Q41" s="72"/>
      <c r="R41" s="192">
        <v>95.66</v>
      </c>
      <c r="S41" s="73" t="s">
        <v>71</v>
      </c>
      <c r="T41" s="73"/>
      <c r="U41" s="121"/>
    </row>
    <row r="42" spans="1:21" s="10" customFormat="1">
      <c r="A42" s="29"/>
      <c r="B42" s="350" t="s">
        <v>416</v>
      </c>
      <c r="C42" s="308"/>
      <c r="D42" s="238"/>
      <c r="E42" s="309"/>
      <c r="F42" s="1293"/>
      <c r="G42" s="244" t="s">
        <v>9</v>
      </c>
      <c r="H42" s="244" t="s">
        <v>9</v>
      </c>
      <c r="I42" s="244">
        <v>70.94</v>
      </c>
      <c r="J42" s="244">
        <v>35</v>
      </c>
      <c r="K42" s="244">
        <v>80</v>
      </c>
      <c r="L42" s="304">
        <v>15.62</v>
      </c>
      <c r="M42" s="67" t="s">
        <v>197</v>
      </c>
      <c r="N42" s="30"/>
      <c r="O42" s="30"/>
      <c r="P42" s="57"/>
      <c r="Q42" s="30"/>
      <c r="R42" s="193">
        <v>37.35</v>
      </c>
      <c r="S42" s="67" t="s">
        <v>197</v>
      </c>
      <c r="T42" s="57"/>
      <c r="U42" s="122"/>
    </row>
    <row r="43" spans="1:21" s="5" customFormat="1" ht="24" customHeight="1">
      <c r="A43" s="1267" t="s">
        <v>194</v>
      </c>
      <c r="B43" s="1268"/>
      <c r="C43" s="1268"/>
      <c r="D43" s="333"/>
      <c r="E43" s="334"/>
      <c r="F43" s="335"/>
      <c r="G43" s="333"/>
      <c r="H43" s="333"/>
      <c r="I43" s="333"/>
      <c r="J43" s="333"/>
      <c r="K43" s="333"/>
      <c r="L43" s="333"/>
      <c r="M43" s="346"/>
      <c r="N43" s="333"/>
      <c r="O43" s="333"/>
      <c r="P43" s="333"/>
      <c r="Q43" s="333"/>
      <c r="R43" s="334"/>
      <c r="S43" s="347">
        <v>5</v>
      </c>
      <c r="T43" s="358"/>
      <c r="U43" s="121"/>
    </row>
    <row r="44" spans="1:21" s="3" customFormat="1" ht="47.25">
      <c r="A44" s="171">
        <v>24</v>
      </c>
      <c r="B44" s="208" t="s">
        <v>328</v>
      </c>
      <c r="C44" s="231"/>
      <c r="D44" s="239" t="s">
        <v>6</v>
      </c>
      <c r="E44" s="62"/>
      <c r="F44" s="1278" t="s">
        <v>331</v>
      </c>
      <c r="G44" s="62"/>
      <c r="H44" s="62"/>
      <c r="I44" s="310"/>
      <c r="J44" s="62"/>
      <c r="K44" s="62"/>
      <c r="L44" s="64"/>
      <c r="M44" s="116" t="s">
        <v>68</v>
      </c>
      <c r="N44" s="64"/>
      <c r="O44" s="64"/>
      <c r="P44" s="298"/>
      <c r="Q44" s="64"/>
      <c r="R44" s="299"/>
      <c r="S44" s="116" t="s">
        <v>68</v>
      </c>
      <c r="T44" s="116" t="s">
        <v>432</v>
      </c>
      <c r="U44" s="197"/>
    </row>
    <row r="45" spans="1:21" s="3" customFormat="1">
      <c r="A45" s="224"/>
      <c r="B45" s="227" t="s">
        <v>409</v>
      </c>
      <c r="C45" s="225"/>
      <c r="D45" s="240"/>
      <c r="E45" s="222"/>
      <c r="F45" s="1279"/>
      <c r="G45" s="241" t="s">
        <v>9</v>
      </c>
      <c r="H45" s="241" t="s">
        <v>9</v>
      </c>
      <c r="I45" s="241">
        <v>95.5</v>
      </c>
      <c r="J45" s="241" t="s">
        <v>332</v>
      </c>
      <c r="K45" s="241" t="s">
        <v>333</v>
      </c>
      <c r="L45" s="268">
        <v>97.22</v>
      </c>
      <c r="M45" s="302"/>
      <c r="N45" s="303"/>
      <c r="O45" s="303"/>
      <c r="P45" s="302"/>
      <c r="Q45" s="303"/>
      <c r="R45" s="192">
        <v>82.17</v>
      </c>
      <c r="S45" s="73" t="s">
        <v>71</v>
      </c>
      <c r="T45" s="302"/>
      <c r="U45" s="197"/>
    </row>
    <row r="46" spans="1:21" s="3" customFormat="1" ht="21">
      <c r="A46" s="311"/>
      <c r="B46" s="228" t="s">
        <v>410</v>
      </c>
      <c r="C46" s="312"/>
      <c r="D46" s="216"/>
      <c r="E46" s="166"/>
      <c r="F46" s="1280"/>
      <c r="G46" s="244" t="s">
        <v>9</v>
      </c>
      <c r="H46" s="244" t="s">
        <v>9</v>
      </c>
      <c r="I46" s="244" t="s">
        <v>9</v>
      </c>
      <c r="J46" s="245" t="s">
        <v>7</v>
      </c>
      <c r="K46" s="244" t="s">
        <v>89</v>
      </c>
      <c r="L46" s="313"/>
      <c r="M46" s="57"/>
      <c r="N46" s="30"/>
      <c r="O46" s="30"/>
      <c r="P46" s="57"/>
      <c r="Q46" s="30"/>
      <c r="R46" s="271">
        <v>83.64</v>
      </c>
      <c r="S46" s="57" t="s">
        <v>73</v>
      </c>
      <c r="T46" s="57"/>
      <c r="U46" s="45"/>
    </row>
    <row r="47" spans="1:21" s="3" customFormat="1" ht="63">
      <c r="A47" s="256">
        <v>25</v>
      </c>
      <c r="B47" s="203" t="s">
        <v>329</v>
      </c>
      <c r="C47" s="314"/>
      <c r="D47" s="213" t="s">
        <v>6</v>
      </c>
      <c r="E47" s="7"/>
      <c r="F47" s="181" t="s">
        <v>411</v>
      </c>
      <c r="G47" s="242" t="s">
        <v>9</v>
      </c>
      <c r="H47" s="242" t="s">
        <v>9</v>
      </c>
      <c r="I47" s="242">
        <v>96.5</v>
      </c>
      <c r="J47" s="242">
        <v>90</v>
      </c>
      <c r="K47" s="242">
        <v>90</v>
      </c>
      <c r="L47" s="315">
        <v>99</v>
      </c>
      <c r="M47" s="56" t="s">
        <v>68</v>
      </c>
      <c r="N47" s="13"/>
      <c r="O47" s="13"/>
      <c r="P47" s="56"/>
      <c r="Q47" s="13"/>
      <c r="R47" s="22">
        <v>100</v>
      </c>
      <c r="S47" s="56" t="s">
        <v>68</v>
      </c>
      <c r="T47" s="375" t="s">
        <v>197</v>
      </c>
      <c r="U47" s="16"/>
    </row>
    <row r="48" spans="1:21" s="3" customFormat="1" ht="47.25">
      <c r="A48" s="256">
        <v>26</v>
      </c>
      <c r="B48" s="78" t="s">
        <v>330</v>
      </c>
      <c r="C48" s="314"/>
      <c r="D48" s="213" t="s">
        <v>6</v>
      </c>
      <c r="E48" s="7"/>
      <c r="F48" s="181" t="s">
        <v>412</v>
      </c>
      <c r="G48" s="242" t="s">
        <v>9</v>
      </c>
      <c r="H48" s="242" t="s">
        <v>9</v>
      </c>
      <c r="I48" s="242">
        <v>100</v>
      </c>
      <c r="J48" s="242" t="s">
        <v>334</v>
      </c>
      <c r="K48" s="242" t="s">
        <v>334</v>
      </c>
      <c r="L48" s="315">
        <v>94.12</v>
      </c>
      <c r="M48" s="56" t="s">
        <v>68</v>
      </c>
      <c r="N48" s="52"/>
      <c r="O48" s="52"/>
      <c r="P48" s="65"/>
      <c r="Q48" s="52"/>
      <c r="R48" s="22">
        <v>93.85</v>
      </c>
      <c r="S48" s="56" t="s">
        <v>68</v>
      </c>
      <c r="T48" s="375" t="s">
        <v>432</v>
      </c>
      <c r="U48" s="45"/>
    </row>
    <row r="49" spans="1:23" ht="21">
      <c r="A49" s="2" t="s">
        <v>335</v>
      </c>
      <c r="B49" s="8"/>
      <c r="C49" s="8"/>
      <c r="D49" s="8"/>
      <c r="E49" s="42"/>
      <c r="F49" s="31"/>
      <c r="M49" s="316" t="s">
        <v>400</v>
      </c>
      <c r="S49" s="186">
        <v>4.8624999999999998</v>
      </c>
    </row>
    <row r="50" spans="1:23">
      <c r="B50" s="2" t="s">
        <v>195</v>
      </c>
      <c r="C50" s="10"/>
      <c r="D50" s="10"/>
      <c r="E50" s="40"/>
    </row>
    <row r="51" spans="1:23">
      <c r="B51" s="2" t="s">
        <v>58</v>
      </c>
      <c r="C51" s="2"/>
      <c r="D51" s="2"/>
      <c r="E51" s="37"/>
    </row>
    <row r="52" spans="1:23">
      <c r="B52" s="2"/>
      <c r="C52" s="2"/>
      <c r="D52" s="2"/>
      <c r="E52" s="37"/>
    </row>
    <row r="53" spans="1:23">
      <c r="B53" s="2"/>
      <c r="C53" s="2"/>
      <c r="D53" s="2"/>
      <c r="E53" s="37"/>
    </row>
    <row r="54" spans="1:23">
      <c r="B54" s="1253" t="s">
        <v>336</v>
      </c>
      <c r="C54" s="1254"/>
      <c r="D54" s="1254"/>
      <c r="E54" s="1254"/>
      <c r="F54" s="1254"/>
      <c r="G54" s="1254"/>
      <c r="H54" s="1254"/>
      <c r="I54" s="1254"/>
      <c r="J54" s="1254"/>
      <c r="K54" s="1254"/>
      <c r="L54" s="1254"/>
    </row>
    <row r="55" spans="1:23">
      <c r="B55" s="118"/>
      <c r="C55" s="1255" t="s">
        <v>338</v>
      </c>
      <c r="D55" s="1255"/>
      <c r="E55" s="1255"/>
      <c r="F55" s="1256"/>
      <c r="G55" s="1256"/>
      <c r="H55" s="1209" t="s">
        <v>337</v>
      </c>
      <c r="I55" s="1209"/>
      <c r="J55" s="1209"/>
      <c r="K55" s="1259"/>
      <c r="L55" s="1259"/>
    </row>
    <row r="56" spans="1:23">
      <c r="B56" s="77" t="s">
        <v>192</v>
      </c>
      <c r="C56" s="1245" t="s">
        <v>27</v>
      </c>
      <c r="D56" s="1245" t="s">
        <v>12</v>
      </c>
      <c r="E56" s="1262" t="s">
        <v>25</v>
      </c>
      <c r="F56" s="1245" t="s">
        <v>28</v>
      </c>
      <c r="G56" s="1257" t="s">
        <v>164</v>
      </c>
      <c r="H56" s="1251" t="s">
        <v>27</v>
      </c>
      <c r="I56" s="1251" t="s">
        <v>12</v>
      </c>
      <c r="J56" s="1260" t="s">
        <v>25</v>
      </c>
      <c r="K56" s="1251" t="s">
        <v>28</v>
      </c>
      <c r="L56" s="1246" t="s">
        <v>164</v>
      </c>
      <c r="M56" s="32"/>
      <c r="N56" s="32"/>
      <c r="O56" s="32"/>
      <c r="P56" s="32"/>
      <c r="Q56" s="32"/>
      <c r="S56" s="32"/>
      <c r="V56" s="380"/>
      <c r="W56" s="19"/>
    </row>
    <row r="57" spans="1:23">
      <c r="B57" s="77"/>
      <c r="C57" s="1245"/>
      <c r="D57" s="1269"/>
      <c r="E57" s="1261"/>
      <c r="F57" s="1245"/>
      <c r="G57" s="1258"/>
      <c r="H57" s="1251"/>
      <c r="I57" s="1252"/>
      <c r="J57" s="1261"/>
      <c r="K57" s="1251"/>
      <c r="L57" s="1210"/>
      <c r="M57" s="32"/>
      <c r="N57" s="32"/>
      <c r="O57" s="32"/>
      <c r="P57" s="32"/>
      <c r="Q57" s="32"/>
      <c r="S57" s="32"/>
      <c r="V57" s="380"/>
      <c r="W57" s="19"/>
    </row>
    <row r="58" spans="1:23">
      <c r="B58" s="21" t="s">
        <v>29</v>
      </c>
      <c r="C58" s="9">
        <v>35</v>
      </c>
      <c r="D58" s="9">
        <v>4</v>
      </c>
      <c r="E58" s="9">
        <v>3</v>
      </c>
      <c r="F58" s="36">
        <v>5</v>
      </c>
      <c r="G58" s="36">
        <v>4.6532999999999998</v>
      </c>
      <c r="H58" s="9">
        <v>30</v>
      </c>
      <c r="I58" s="9">
        <v>13</v>
      </c>
      <c r="J58" s="48">
        <v>11</v>
      </c>
      <c r="K58" s="36">
        <v>5</v>
      </c>
      <c r="L58" s="119">
        <v>4.6749999999999998</v>
      </c>
      <c r="M58" s="32"/>
      <c r="N58" s="32"/>
      <c r="O58" s="32"/>
      <c r="P58" s="32"/>
      <c r="Q58" s="32"/>
      <c r="S58" s="32"/>
      <c r="V58" s="380"/>
      <c r="W58" s="19"/>
    </row>
    <row r="59" spans="1:23">
      <c r="B59" s="21" t="s">
        <v>30</v>
      </c>
      <c r="C59" s="9">
        <v>0</v>
      </c>
      <c r="D59" s="9">
        <v>0</v>
      </c>
      <c r="E59" s="9">
        <v>0</v>
      </c>
      <c r="F59" s="36">
        <v>0</v>
      </c>
      <c r="G59" s="36">
        <v>0</v>
      </c>
      <c r="H59" s="9">
        <v>20</v>
      </c>
      <c r="I59" s="9">
        <v>2</v>
      </c>
      <c r="J59" s="9">
        <v>2</v>
      </c>
      <c r="K59" s="36">
        <v>5</v>
      </c>
      <c r="L59" s="36">
        <v>5</v>
      </c>
      <c r="M59" s="32"/>
      <c r="N59" s="32"/>
      <c r="O59" s="32"/>
      <c r="P59" s="32"/>
      <c r="Q59" s="32"/>
      <c r="S59" s="32"/>
      <c r="V59" s="380"/>
      <c r="W59" s="19"/>
    </row>
    <row r="60" spans="1:23">
      <c r="B60" s="21" t="s">
        <v>31</v>
      </c>
      <c r="C60" s="9">
        <v>35</v>
      </c>
      <c r="D60" s="9">
        <v>3</v>
      </c>
      <c r="E60" s="48">
        <v>2</v>
      </c>
      <c r="F60" s="36">
        <v>5</v>
      </c>
      <c r="G60" s="119">
        <v>4.5429000000000004</v>
      </c>
      <c r="H60" s="9">
        <v>30</v>
      </c>
      <c r="I60" s="9">
        <v>8</v>
      </c>
      <c r="J60" s="48">
        <v>6</v>
      </c>
      <c r="K60" s="36">
        <v>5</v>
      </c>
      <c r="L60" s="119">
        <v>4.8666999999999998</v>
      </c>
      <c r="M60" s="32"/>
      <c r="N60" s="32"/>
      <c r="O60" s="32"/>
      <c r="P60" s="32"/>
      <c r="Q60" s="32"/>
      <c r="S60" s="32"/>
      <c r="V60" s="380"/>
      <c r="W60" s="19"/>
    </row>
    <row r="61" spans="1:23">
      <c r="B61" s="21" t="s">
        <v>394</v>
      </c>
      <c r="C61" s="9">
        <v>30</v>
      </c>
      <c r="D61" s="9">
        <v>3</v>
      </c>
      <c r="E61" s="9">
        <v>3</v>
      </c>
      <c r="F61" s="36">
        <v>5</v>
      </c>
      <c r="G61" s="36">
        <v>5</v>
      </c>
      <c r="H61" s="9">
        <v>20</v>
      </c>
      <c r="I61" s="9">
        <v>3</v>
      </c>
      <c r="J61" s="9">
        <v>3</v>
      </c>
      <c r="K61" s="36">
        <v>5</v>
      </c>
      <c r="L61" s="36">
        <v>5</v>
      </c>
      <c r="M61" s="32"/>
      <c r="N61" s="32"/>
      <c r="O61" s="32"/>
      <c r="P61" s="32"/>
      <c r="Q61" s="32"/>
      <c r="S61" s="32"/>
      <c r="V61" s="380"/>
      <c r="W61" s="19"/>
    </row>
    <row r="62" spans="1:23">
      <c r="B62" s="22" t="s">
        <v>33</v>
      </c>
      <c r="C62" s="22">
        <f>SUM(C58:C61)</f>
        <v>100</v>
      </c>
      <c r="D62" s="22">
        <f>SUM(D58:D61)</f>
        <v>10</v>
      </c>
      <c r="E62" s="112">
        <f>SUM(E58:E61)</f>
        <v>8</v>
      </c>
      <c r="F62" s="69">
        <v>5</v>
      </c>
      <c r="G62" s="379">
        <v>4.7187000000000001</v>
      </c>
      <c r="H62" s="22">
        <f>SUM(H58:H61)</f>
        <v>100</v>
      </c>
      <c r="I62" s="22">
        <f>SUM(I58:I61)</f>
        <v>26</v>
      </c>
      <c r="J62" s="22">
        <f>SUM(J58:J61)</f>
        <v>22</v>
      </c>
      <c r="K62" s="69">
        <v>5</v>
      </c>
      <c r="L62" s="379">
        <v>4.8624999999999998</v>
      </c>
      <c r="M62" s="32"/>
      <c r="N62" s="32"/>
      <c r="O62" s="32"/>
      <c r="P62" s="32"/>
      <c r="Q62" s="32"/>
      <c r="S62" s="32"/>
      <c r="V62" s="380"/>
      <c r="W62" s="19"/>
    </row>
    <row r="63" spans="1:23" ht="21">
      <c r="C63" s="38"/>
      <c r="D63" s="38"/>
      <c r="E63" s="43"/>
      <c r="H63" s="39"/>
    </row>
    <row r="71" spans="3:6">
      <c r="F71" s="34">
        <v>6</v>
      </c>
    </row>
    <row r="72" spans="3:6">
      <c r="C72" s="32">
        <v>8</v>
      </c>
    </row>
  </sheetData>
  <mergeCells count="37">
    <mergeCell ref="I56:I57"/>
    <mergeCell ref="J56:J57"/>
    <mergeCell ref="K56:K57"/>
    <mergeCell ref="L56:L57"/>
    <mergeCell ref="F7:F9"/>
    <mergeCell ref="F20:F22"/>
    <mergeCell ref="F32:F34"/>
    <mergeCell ref="F40:F42"/>
    <mergeCell ref="F37:F39"/>
    <mergeCell ref="H56:H57"/>
    <mergeCell ref="C56:C57"/>
    <mergeCell ref="D56:D57"/>
    <mergeCell ref="E56:E57"/>
    <mergeCell ref="F56:F57"/>
    <mergeCell ref="G56:G57"/>
    <mergeCell ref="A23:C23"/>
    <mergeCell ref="U2:U4"/>
    <mergeCell ref="L3:N3"/>
    <mergeCell ref="O3:Q3"/>
    <mergeCell ref="R3:S3"/>
    <mergeCell ref="A5:B5"/>
    <mergeCell ref="A26:D26"/>
    <mergeCell ref="A43:C43"/>
    <mergeCell ref="B54:L54"/>
    <mergeCell ref="C55:G55"/>
    <mergeCell ref="H55:L55"/>
    <mergeCell ref="F44:F46"/>
    <mergeCell ref="A1:T1"/>
    <mergeCell ref="A2:A3"/>
    <mergeCell ref="B2:B3"/>
    <mergeCell ref="C2:C3"/>
    <mergeCell ref="D2:D3"/>
    <mergeCell ref="E2:E3"/>
    <mergeCell ref="F2:F3"/>
    <mergeCell ref="G2:I2"/>
    <mergeCell ref="J2:K2"/>
    <mergeCell ref="L2:S2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77"/>
  <sheetViews>
    <sheetView view="pageBreakPreview" zoomScale="80" zoomScaleNormal="80" zoomScaleSheetLayoutView="80" workbookViewId="0">
      <pane ySplit="3" topLeftCell="A61" activePane="bottomLeft" state="frozen"/>
      <selection sqref="A1:O1"/>
      <selection pane="bottomLeft" sqref="A1:O1"/>
    </sheetView>
  </sheetViews>
  <sheetFormatPr defaultColWidth="9" defaultRowHeight="18.75"/>
  <cols>
    <col min="1" max="1" width="4.85546875" style="10" customWidth="1"/>
    <col min="2" max="2" width="41" style="10" customWidth="1"/>
    <col min="3" max="3" width="6.85546875" style="40" customWidth="1"/>
    <col min="4" max="4" width="6.7109375" style="40" customWidth="1"/>
    <col min="5" max="5" width="19" style="34" customWidth="1"/>
    <col min="6" max="7" width="9.5703125" style="10" customWidth="1"/>
    <col min="8" max="8" width="10.5703125" style="10" customWidth="1"/>
    <col min="9" max="9" width="9.28515625" style="413" customWidth="1"/>
    <col min="10" max="10" width="8.7109375" style="2" customWidth="1"/>
    <col min="11" max="11" width="9.7109375" style="2" customWidth="1"/>
    <col min="12" max="12" width="8" style="2" hidden="1" customWidth="1"/>
    <col min="13" max="13" width="5" style="2" hidden="1" customWidth="1"/>
    <col min="14" max="14" width="5.7109375" style="2" hidden="1" customWidth="1"/>
    <col min="15" max="15" width="8" style="2" hidden="1" customWidth="1"/>
    <col min="16" max="16" width="5.5703125" style="2" hidden="1" customWidth="1"/>
    <col min="17" max="17" width="9.42578125" style="2" customWidth="1"/>
    <col min="18" max="18" width="5.85546875" style="2" hidden="1" customWidth="1"/>
    <col min="19" max="19" width="7.42578125" style="2" hidden="1" customWidth="1"/>
    <col min="20" max="20" width="15" style="40" customWidth="1"/>
    <col min="21" max="16384" width="9" style="5"/>
  </cols>
  <sheetData>
    <row r="1" spans="1:20" ht="23.25">
      <c r="A1" s="1273" t="s">
        <v>267</v>
      </c>
      <c r="B1" s="1273"/>
      <c r="C1" s="1273"/>
      <c r="D1" s="1273"/>
      <c r="E1" s="1273"/>
      <c r="F1" s="1273"/>
      <c r="G1" s="1273"/>
      <c r="H1" s="1273"/>
      <c r="I1" s="1273"/>
      <c r="J1" s="1273"/>
      <c r="K1" s="1273"/>
      <c r="L1" s="1273"/>
      <c r="M1" s="1273"/>
      <c r="N1" s="1273"/>
      <c r="O1" s="1273"/>
      <c r="P1" s="1273"/>
      <c r="Q1" s="1273"/>
      <c r="R1" s="1273"/>
      <c r="S1" s="1273"/>
      <c r="T1" s="1273"/>
    </row>
    <row r="2" spans="1:20" ht="21.75" customHeight="1">
      <c r="A2" s="1229" t="s">
        <v>11</v>
      </c>
      <c r="B2" s="1229" t="s">
        <v>12</v>
      </c>
      <c r="C2" s="1229" t="s">
        <v>19</v>
      </c>
      <c r="D2" s="1229" t="s">
        <v>13</v>
      </c>
      <c r="E2" s="1242" t="s">
        <v>14</v>
      </c>
      <c r="F2" s="1229" t="s">
        <v>1</v>
      </c>
      <c r="G2" s="1229"/>
      <c r="H2" s="1229"/>
      <c r="I2" s="1229" t="s">
        <v>2</v>
      </c>
      <c r="J2" s="1229"/>
      <c r="K2" s="1229" t="s">
        <v>18</v>
      </c>
      <c r="L2" s="1229"/>
      <c r="M2" s="1229"/>
      <c r="N2" s="1229"/>
      <c r="O2" s="1229"/>
      <c r="P2" s="1229"/>
      <c r="Q2" s="1229"/>
      <c r="R2" s="1229"/>
      <c r="S2" s="1229"/>
      <c r="T2" s="1243" t="s">
        <v>17</v>
      </c>
    </row>
    <row r="3" spans="1:20">
      <c r="A3" s="1229"/>
      <c r="B3" s="1229"/>
      <c r="C3" s="1229"/>
      <c r="D3" s="1229"/>
      <c r="E3" s="1242"/>
      <c r="F3" s="76">
        <v>2559</v>
      </c>
      <c r="G3" s="76">
        <v>2560</v>
      </c>
      <c r="H3" s="76">
        <v>2561</v>
      </c>
      <c r="I3" s="390" t="s">
        <v>3</v>
      </c>
      <c r="J3" s="76" t="s">
        <v>4</v>
      </c>
      <c r="K3" s="1229" t="s">
        <v>248</v>
      </c>
      <c r="L3" s="1229"/>
      <c r="M3" s="1229"/>
      <c r="N3" s="1229" t="s">
        <v>65</v>
      </c>
      <c r="O3" s="1229"/>
      <c r="P3" s="1229"/>
      <c r="Q3" s="1229" t="s">
        <v>4</v>
      </c>
      <c r="R3" s="1229"/>
      <c r="S3" s="1229"/>
      <c r="T3" s="1244"/>
    </row>
    <row r="4" spans="1:20">
      <c r="A4" s="1236" t="s">
        <v>352</v>
      </c>
      <c r="B4" s="1237"/>
      <c r="C4" s="1237"/>
      <c r="D4" s="1237"/>
      <c r="E4" s="1237"/>
      <c r="F4" s="1237"/>
      <c r="G4" s="1237"/>
      <c r="H4" s="1237"/>
      <c r="I4" s="1237"/>
      <c r="J4" s="1237"/>
      <c r="K4" s="1237"/>
      <c r="L4" s="86"/>
      <c r="M4" s="86"/>
      <c r="N4" s="86"/>
      <c r="O4" s="86"/>
      <c r="P4" s="86"/>
      <c r="Q4" s="86"/>
      <c r="R4" s="86"/>
      <c r="S4" s="86"/>
      <c r="T4" s="87"/>
    </row>
    <row r="5" spans="1:20" ht="43.5" customHeight="1">
      <c r="A5" s="11">
        <v>1</v>
      </c>
      <c r="B5" s="16" t="s">
        <v>342</v>
      </c>
      <c r="C5" s="11">
        <v>1.1000000000000001</v>
      </c>
      <c r="D5" s="11" t="s">
        <v>6</v>
      </c>
      <c r="E5" s="203" t="s">
        <v>344</v>
      </c>
      <c r="F5" s="88" t="s">
        <v>9</v>
      </c>
      <c r="G5" s="88" t="s">
        <v>9</v>
      </c>
      <c r="H5" s="61">
        <v>94.9</v>
      </c>
      <c r="I5" s="391" t="s">
        <v>7</v>
      </c>
      <c r="J5" s="13">
        <v>85</v>
      </c>
      <c r="K5" s="13" t="s">
        <v>16</v>
      </c>
      <c r="L5" s="13" t="s">
        <v>7</v>
      </c>
      <c r="M5" s="13" t="s">
        <v>7</v>
      </c>
      <c r="N5" s="13" t="s">
        <v>7</v>
      </c>
      <c r="O5" s="13" t="s">
        <v>7</v>
      </c>
      <c r="P5" s="13" t="s">
        <v>7</v>
      </c>
      <c r="Q5" s="13">
        <v>98</v>
      </c>
      <c r="R5" s="13"/>
      <c r="S5" s="13"/>
      <c r="T5" s="89" t="s">
        <v>35</v>
      </c>
    </row>
    <row r="6" spans="1:20" ht="37.5" customHeight="1">
      <c r="A6" s="11">
        <v>2</v>
      </c>
      <c r="B6" s="6" t="s">
        <v>350</v>
      </c>
      <c r="C6" s="11">
        <v>2.1</v>
      </c>
      <c r="D6" s="11" t="s">
        <v>6</v>
      </c>
      <c r="E6" s="203" t="s">
        <v>345</v>
      </c>
      <c r="F6" s="13">
        <v>98.68</v>
      </c>
      <c r="G6" s="13">
        <v>98.53</v>
      </c>
      <c r="H6" s="13">
        <v>100</v>
      </c>
      <c r="I6" s="391">
        <v>99</v>
      </c>
      <c r="J6" s="13">
        <v>100</v>
      </c>
      <c r="K6" s="13">
        <v>100</v>
      </c>
      <c r="L6" s="13" t="s">
        <v>7</v>
      </c>
      <c r="M6" s="13" t="s">
        <v>7</v>
      </c>
      <c r="N6" s="13" t="s">
        <v>7</v>
      </c>
      <c r="O6" s="13" t="s">
        <v>7</v>
      </c>
      <c r="P6" s="13" t="s">
        <v>7</v>
      </c>
      <c r="Q6" s="13">
        <v>100</v>
      </c>
      <c r="R6" s="13"/>
      <c r="S6" s="13"/>
      <c r="T6" s="89" t="s">
        <v>351</v>
      </c>
    </row>
    <row r="7" spans="1:20" ht="56.25">
      <c r="A7" s="11">
        <v>3</v>
      </c>
      <c r="B7" s="16" t="s">
        <v>349</v>
      </c>
      <c r="C7" s="11">
        <v>3.1</v>
      </c>
      <c r="D7" s="11" t="s">
        <v>6</v>
      </c>
      <c r="E7" s="203" t="s">
        <v>344</v>
      </c>
      <c r="F7" s="13" t="s">
        <v>9</v>
      </c>
      <c r="G7" s="13">
        <v>88.24</v>
      </c>
      <c r="H7" s="13">
        <v>94.12</v>
      </c>
      <c r="I7" s="391" t="s">
        <v>7</v>
      </c>
      <c r="J7" s="13">
        <v>90</v>
      </c>
      <c r="K7" s="13"/>
      <c r="L7" s="13" t="s">
        <v>7</v>
      </c>
      <c r="M7" s="13" t="s">
        <v>7</v>
      </c>
      <c r="N7" s="13" t="s">
        <v>7</v>
      </c>
      <c r="O7" s="13" t="s">
        <v>7</v>
      </c>
      <c r="P7" s="13" t="s">
        <v>7</v>
      </c>
      <c r="Q7" s="13">
        <v>100</v>
      </c>
      <c r="R7" s="13"/>
      <c r="S7" s="13"/>
      <c r="T7" s="89" t="s">
        <v>35</v>
      </c>
    </row>
    <row r="8" spans="1:20" ht="43.5" customHeight="1">
      <c r="A8" s="11">
        <v>4</v>
      </c>
      <c r="B8" s="16" t="s">
        <v>343</v>
      </c>
      <c r="C8" s="11">
        <v>4.0999999999999996</v>
      </c>
      <c r="D8" s="11" t="s">
        <v>8</v>
      </c>
      <c r="E8" s="257" t="s">
        <v>346</v>
      </c>
      <c r="F8" s="88" t="s">
        <v>9</v>
      </c>
      <c r="G8" s="88" t="s">
        <v>9</v>
      </c>
      <c r="H8" s="13">
        <v>4</v>
      </c>
      <c r="I8" s="391" t="s">
        <v>7</v>
      </c>
      <c r="J8" s="13">
        <v>5</v>
      </c>
      <c r="K8" s="13" t="s">
        <v>15</v>
      </c>
      <c r="L8" s="13" t="s">
        <v>7</v>
      </c>
      <c r="M8" s="13" t="s">
        <v>7</v>
      </c>
      <c r="N8" s="13" t="s">
        <v>7</v>
      </c>
      <c r="O8" s="13" t="s">
        <v>7</v>
      </c>
      <c r="P8" s="13" t="s">
        <v>7</v>
      </c>
      <c r="Q8" s="13">
        <v>5</v>
      </c>
      <c r="R8" s="13"/>
      <c r="S8" s="13"/>
      <c r="T8" s="89" t="s">
        <v>35</v>
      </c>
    </row>
    <row r="9" spans="1:20" ht="225.75" hidden="1" customHeight="1">
      <c r="A9" s="11"/>
      <c r="B9" s="16" t="s">
        <v>75</v>
      </c>
      <c r="C9" s="11"/>
      <c r="D9" s="11"/>
      <c r="E9" s="249" t="s">
        <v>20</v>
      </c>
      <c r="F9" s="88" t="s">
        <v>9</v>
      </c>
      <c r="G9" s="88" t="s">
        <v>9</v>
      </c>
      <c r="H9" s="13"/>
      <c r="I9" s="391">
        <v>80</v>
      </c>
      <c r="J9" s="13">
        <v>80</v>
      </c>
      <c r="K9" s="13"/>
      <c r="L9" s="13"/>
      <c r="M9" s="13"/>
      <c r="N9" s="13"/>
      <c r="O9" s="13"/>
      <c r="P9" s="13"/>
      <c r="Q9" s="13"/>
      <c r="R9" s="13"/>
      <c r="S9" s="13"/>
      <c r="T9" s="89" t="s">
        <v>35</v>
      </c>
    </row>
    <row r="10" spans="1:20" ht="75">
      <c r="A10" s="11">
        <v>5</v>
      </c>
      <c r="B10" s="246" t="s">
        <v>340</v>
      </c>
      <c r="C10" s="11">
        <v>5.0999999999999996</v>
      </c>
      <c r="D10" s="11" t="s">
        <v>6</v>
      </c>
      <c r="E10" s="28" t="s">
        <v>348</v>
      </c>
      <c r="F10" s="88" t="s">
        <v>9</v>
      </c>
      <c r="G10" s="88">
        <v>100</v>
      </c>
      <c r="H10" s="13">
        <v>85.71</v>
      </c>
      <c r="I10" s="391">
        <v>80</v>
      </c>
      <c r="J10" s="13">
        <v>80</v>
      </c>
      <c r="K10" s="61">
        <v>94.7</v>
      </c>
      <c r="L10" s="61" t="s">
        <v>7</v>
      </c>
      <c r="M10" s="61" t="s">
        <v>7</v>
      </c>
      <c r="N10" s="61" t="s">
        <v>7</v>
      </c>
      <c r="O10" s="61" t="s">
        <v>7</v>
      </c>
      <c r="P10" s="61" t="s">
        <v>7</v>
      </c>
      <c r="Q10" s="61">
        <v>86.4</v>
      </c>
      <c r="R10" s="13"/>
      <c r="S10" s="13"/>
      <c r="T10" s="89" t="s">
        <v>351</v>
      </c>
    </row>
    <row r="11" spans="1:20" ht="56.25">
      <c r="A11" s="11">
        <v>6</v>
      </c>
      <c r="B11" s="246" t="s">
        <v>341</v>
      </c>
      <c r="C11" s="11">
        <v>6.1</v>
      </c>
      <c r="D11" s="11" t="s">
        <v>8</v>
      </c>
      <c r="E11" s="28" t="s">
        <v>347</v>
      </c>
      <c r="F11" s="88">
        <v>4</v>
      </c>
      <c r="G11" s="88">
        <v>6</v>
      </c>
      <c r="H11" s="13">
        <v>5</v>
      </c>
      <c r="I11" s="391" t="s">
        <v>7</v>
      </c>
      <c r="J11" s="13">
        <v>5</v>
      </c>
      <c r="K11" s="13" t="s">
        <v>15</v>
      </c>
      <c r="L11" s="13" t="s">
        <v>7</v>
      </c>
      <c r="M11" s="13" t="s">
        <v>7</v>
      </c>
      <c r="N11" s="13" t="s">
        <v>7</v>
      </c>
      <c r="O11" s="13" t="s">
        <v>7</v>
      </c>
      <c r="P11" s="13" t="s">
        <v>7</v>
      </c>
      <c r="Q11" s="13">
        <v>11</v>
      </c>
      <c r="R11" s="13"/>
      <c r="S11" s="13"/>
      <c r="T11" s="89" t="s">
        <v>35</v>
      </c>
    </row>
    <row r="12" spans="1:20">
      <c r="A12" s="1227" t="s">
        <v>379</v>
      </c>
      <c r="B12" s="1228"/>
      <c r="C12" s="1228"/>
      <c r="D12" s="1228"/>
      <c r="E12" s="1228"/>
      <c r="F12" s="1228"/>
      <c r="G12" s="1228"/>
      <c r="H12" s="1228"/>
      <c r="I12" s="1228"/>
      <c r="J12" s="1228"/>
      <c r="K12" s="1228"/>
      <c r="L12" s="90"/>
      <c r="M12" s="90"/>
      <c r="N12" s="90"/>
      <c r="O12" s="90"/>
      <c r="P12" s="90"/>
      <c r="Q12" s="90"/>
      <c r="R12" s="90"/>
      <c r="S12" s="90"/>
      <c r="T12" s="82"/>
    </row>
    <row r="13" spans="1:20" ht="76.5" customHeight="1">
      <c r="A13" s="173">
        <v>7</v>
      </c>
      <c r="B13" s="6" t="s">
        <v>376</v>
      </c>
      <c r="C13" s="273">
        <v>2.2000000000000002</v>
      </c>
      <c r="D13" s="11" t="s">
        <v>6</v>
      </c>
      <c r="E13" s="25" t="s">
        <v>380</v>
      </c>
      <c r="F13" s="88" t="s">
        <v>9</v>
      </c>
      <c r="G13" s="88">
        <v>97.38</v>
      </c>
      <c r="H13" s="88">
        <v>96.85</v>
      </c>
      <c r="I13" s="392" t="s">
        <v>319</v>
      </c>
      <c r="J13" s="37" t="s">
        <v>319</v>
      </c>
      <c r="K13" s="13">
        <v>100</v>
      </c>
      <c r="L13" s="13"/>
      <c r="M13" s="13"/>
      <c r="N13" s="13"/>
      <c r="O13" s="13"/>
      <c r="P13" s="13"/>
      <c r="Q13" s="13">
        <v>98.47</v>
      </c>
      <c r="R13" s="13"/>
      <c r="S13" s="13"/>
      <c r="T13" s="92" t="s">
        <v>351</v>
      </c>
    </row>
    <row r="14" spans="1:20" s="3" customFormat="1" ht="33" customHeight="1">
      <c r="A14" s="120">
        <v>8</v>
      </c>
      <c r="B14" s="415" t="s">
        <v>377</v>
      </c>
      <c r="C14" s="62">
        <v>2.2999999999999998</v>
      </c>
      <c r="D14" s="62" t="s">
        <v>6</v>
      </c>
      <c r="E14" s="1278" t="s">
        <v>358</v>
      </c>
      <c r="F14" s="64">
        <v>92.64</v>
      </c>
      <c r="G14" s="64">
        <v>93.42</v>
      </c>
      <c r="H14" s="64">
        <v>93.79</v>
      </c>
      <c r="I14" s="64"/>
      <c r="J14" s="297"/>
      <c r="K14" s="64">
        <v>95.18</v>
      </c>
      <c r="L14" s="310"/>
      <c r="M14" s="310"/>
      <c r="N14" s="310"/>
      <c r="O14" s="310"/>
      <c r="P14" s="310"/>
      <c r="Q14" s="310">
        <v>93.73</v>
      </c>
      <c r="R14" s="64"/>
      <c r="S14" s="64"/>
      <c r="T14" s="322" t="s">
        <v>351</v>
      </c>
    </row>
    <row r="15" spans="1:20">
      <c r="A15" s="83"/>
      <c r="B15" s="251" t="s">
        <v>353</v>
      </c>
      <c r="C15" s="81"/>
      <c r="D15" s="81"/>
      <c r="E15" s="1295"/>
      <c r="F15" s="72"/>
      <c r="G15" s="72"/>
      <c r="H15" s="72"/>
      <c r="I15" s="394">
        <v>95</v>
      </c>
      <c r="J15" s="37">
        <v>95</v>
      </c>
      <c r="K15" s="72"/>
      <c r="L15" s="177"/>
      <c r="M15" s="177"/>
      <c r="N15" s="177"/>
      <c r="O15" s="177"/>
      <c r="P15" s="177"/>
      <c r="Q15" s="177"/>
      <c r="R15" s="72"/>
      <c r="S15" s="72"/>
      <c r="T15" s="94"/>
    </row>
    <row r="16" spans="1:20">
      <c r="A16" s="83"/>
      <c r="B16" s="251" t="s">
        <v>354</v>
      </c>
      <c r="C16" s="81"/>
      <c r="D16" s="81"/>
      <c r="E16" s="1295"/>
      <c r="F16" s="72"/>
      <c r="G16" s="72"/>
      <c r="H16" s="72"/>
      <c r="I16" s="394">
        <v>95</v>
      </c>
      <c r="J16" s="37">
        <v>95</v>
      </c>
      <c r="K16" s="72"/>
      <c r="L16" s="177"/>
      <c r="M16" s="177"/>
      <c r="N16" s="177"/>
      <c r="O16" s="177"/>
      <c r="P16" s="177"/>
      <c r="Q16" s="177"/>
      <c r="R16" s="72"/>
      <c r="S16" s="72"/>
      <c r="T16" s="94"/>
    </row>
    <row r="17" spans="1:20">
      <c r="A17" s="83"/>
      <c r="B17" s="251" t="s">
        <v>355</v>
      </c>
      <c r="C17" s="81"/>
      <c r="D17" s="81"/>
      <c r="E17" s="1295"/>
      <c r="F17" s="72"/>
      <c r="G17" s="72"/>
      <c r="H17" s="72"/>
      <c r="I17" s="394">
        <v>95</v>
      </c>
      <c r="J17" s="37">
        <v>95</v>
      </c>
      <c r="K17" s="72"/>
      <c r="L17" s="177"/>
      <c r="M17" s="177"/>
      <c r="N17" s="177"/>
      <c r="O17" s="177"/>
      <c r="P17" s="177"/>
      <c r="Q17" s="177"/>
      <c r="R17" s="72"/>
      <c r="S17" s="72"/>
      <c r="T17" s="94"/>
    </row>
    <row r="18" spans="1:20">
      <c r="A18" s="18"/>
      <c r="B18" s="252" t="s">
        <v>356</v>
      </c>
      <c r="C18" s="29"/>
      <c r="D18" s="29"/>
      <c r="E18" s="1296"/>
      <c r="F18" s="30"/>
      <c r="G18" s="30"/>
      <c r="H18" s="30"/>
      <c r="I18" s="395">
        <v>95</v>
      </c>
      <c r="J18" s="385">
        <v>95</v>
      </c>
      <c r="K18" s="30"/>
      <c r="L18" s="179"/>
      <c r="M18" s="179"/>
      <c r="N18" s="179"/>
      <c r="O18" s="179"/>
      <c r="P18" s="179"/>
      <c r="Q18" s="179"/>
      <c r="R18" s="30"/>
      <c r="S18" s="30"/>
      <c r="T18" s="95"/>
    </row>
    <row r="19" spans="1:20" ht="35.25" customHeight="1">
      <c r="A19" s="318">
        <v>9</v>
      </c>
      <c r="B19" s="250" t="s">
        <v>378</v>
      </c>
      <c r="C19" s="205"/>
      <c r="D19" s="81" t="s">
        <v>6</v>
      </c>
      <c r="E19" s="1278" t="s">
        <v>358</v>
      </c>
      <c r="F19" s="72">
        <v>96.37</v>
      </c>
      <c r="G19" s="72">
        <v>97.2</v>
      </c>
      <c r="H19" s="72">
        <v>97.17</v>
      </c>
      <c r="I19" s="396"/>
      <c r="J19" s="27"/>
      <c r="K19" s="72">
        <v>97.07</v>
      </c>
      <c r="L19" s="177"/>
      <c r="M19" s="177"/>
      <c r="N19" s="177"/>
      <c r="O19" s="177"/>
      <c r="P19" s="177"/>
      <c r="Q19" s="177">
        <v>96.73</v>
      </c>
      <c r="R19" s="72"/>
      <c r="S19" s="72"/>
      <c r="T19" s="92" t="s">
        <v>351</v>
      </c>
    </row>
    <row r="20" spans="1:20">
      <c r="A20" s="318"/>
      <c r="B20" s="141" t="s">
        <v>353</v>
      </c>
      <c r="C20" s="205"/>
      <c r="D20" s="81"/>
      <c r="E20" s="1295"/>
      <c r="F20" s="72"/>
      <c r="G20" s="72"/>
      <c r="H20" s="72"/>
      <c r="I20" s="397">
        <v>95</v>
      </c>
      <c r="J20" s="192">
        <v>95</v>
      </c>
      <c r="K20" s="72"/>
      <c r="L20" s="177"/>
      <c r="M20" s="177"/>
      <c r="N20" s="177"/>
      <c r="O20" s="177"/>
      <c r="P20" s="177"/>
      <c r="Q20" s="177"/>
      <c r="R20" s="72"/>
      <c r="S20" s="72"/>
      <c r="T20" s="94"/>
    </row>
    <row r="21" spans="1:20">
      <c r="A21" s="318"/>
      <c r="B21" s="141" t="s">
        <v>354</v>
      </c>
      <c r="C21" s="205"/>
      <c r="D21" s="81"/>
      <c r="E21" s="1295"/>
      <c r="F21" s="72"/>
      <c r="G21" s="72"/>
      <c r="H21" s="72"/>
      <c r="I21" s="397">
        <v>95</v>
      </c>
      <c r="J21" s="192">
        <v>95</v>
      </c>
      <c r="K21" s="72"/>
      <c r="L21" s="177"/>
      <c r="M21" s="177"/>
      <c r="N21" s="177"/>
      <c r="O21" s="177"/>
      <c r="P21" s="177"/>
      <c r="Q21" s="177"/>
      <c r="R21" s="72"/>
      <c r="S21" s="72"/>
      <c r="T21" s="94"/>
    </row>
    <row r="22" spans="1:20">
      <c r="A22" s="318"/>
      <c r="B22" s="141" t="s">
        <v>355</v>
      </c>
      <c r="C22" s="205"/>
      <c r="D22" s="81"/>
      <c r="E22" s="1295"/>
      <c r="F22" s="72"/>
      <c r="G22" s="72"/>
      <c r="H22" s="72"/>
      <c r="I22" s="397">
        <v>95</v>
      </c>
      <c r="J22" s="192">
        <v>95</v>
      </c>
      <c r="K22" s="72"/>
      <c r="L22" s="177"/>
      <c r="M22" s="177"/>
      <c r="N22" s="177"/>
      <c r="O22" s="177"/>
      <c r="P22" s="177"/>
      <c r="Q22" s="177"/>
      <c r="R22" s="72"/>
      <c r="S22" s="72"/>
      <c r="T22" s="94"/>
    </row>
    <row r="23" spans="1:20">
      <c r="A23" s="318"/>
      <c r="B23" s="143" t="s">
        <v>356</v>
      </c>
      <c r="C23" s="205"/>
      <c r="D23" s="81"/>
      <c r="E23" s="1296"/>
      <c r="F23" s="72"/>
      <c r="G23" s="72"/>
      <c r="H23" s="72"/>
      <c r="I23" s="397">
        <v>95</v>
      </c>
      <c r="J23" s="271">
        <v>95</v>
      </c>
      <c r="K23" s="72"/>
      <c r="L23" s="177"/>
      <c r="M23" s="177"/>
      <c r="N23" s="177"/>
      <c r="O23" s="177"/>
      <c r="P23" s="177"/>
      <c r="Q23" s="177"/>
      <c r="R23" s="72"/>
      <c r="S23" s="72"/>
      <c r="T23" s="94"/>
    </row>
    <row r="24" spans="1:20" ht="40.5" customHeight="1">
      <c r="A24" s="17">
        <v>10</v>
      </c>
      <c r="B24" s="99" t="s">
        <v>413</v>
      </c>
      <c r="C24" s="24">
        <v>2.2999999999999998</v>
      </c>
      <c r="D24" s="24" t="s">
        <v>6</v>
      </c>
      <c r="E24" s="1278" t="s">
        <v>359</v>
      </c>
      <c r="F24" s="260" t="s">
        <v>7</v>
      </c>
      <c r="G24" s="260" t="s">
        <v>7</v>
      </c>
      <c r="H24" s="260">
        <v>96.38</v>
      </c>
      <c r="I24" s="393"/>
      <c r="J24" s="27"/>
      <c r="K24" s="27"/>
      <c r="L24" s="172"/>
      <c r="M24" s="172"/>
      <c r="N24" s="172"/>
      <c r="O24" s="172"/>
      <c r="P24" s="172"/>
      <c r="Q24" s="172">
        <v>89.47</v>
      </c>
      <c r="R24" s="27"/>
      <c r="S24" s="27"/>
      <c r="T24" s="92" t="s">
        <v>35</v>
      </c>
    </row>
    <row r="25" spans="1:20">
      <c r="A25" s="83"/>
      <c r="B25" s="253" t="s">
        <v>357</v>
      </c>
      <c r="C25" s="81"/>
      <c r="D25" s="81"/>
      <c r="E25" s="1295"/>
      <c r="F25" s="72"/>
      <c r="G25" s="72"/>
      <c r="H25" s="72">
        <v>91.87</v>
      </c>
      <c r="I25" s="397" t="s">
        <v>7</v>
      </c>
      <c r="J25" s="192" t="s">
        <v>333</v>
      </c>
      <c r="K25" s="72" t="s">
        <v>15</v>
      </c>
      <c r="L25" s="177"/>
      <c r="M25" s="177"/>
      <c r="N25" s="177"/>
      <c r="O25" s="177"/>
      <c r="P25" s="177"/>
      <c r="Q25" s="177"/>
      <c r="R25" s="72"/>
      <c r="S25" s="72"/>
      <c r="T25" s="94"/>
    </row>
    <row r="26" spans="1:20">
      <c r="A26" s="83"/>
      <c r="B26" s="253" t="s">
        <v>353</v>
      </c>
      <c r="C26" s="81"/>
      <c r="D26" s="81"/>
      <c r="E26" s="1295"/>
      <c r="F26" s="72"/>
      <c r="G26" s="72"/>
      <c r="H26" s="72">
        <v>89.4</v>
      </c>
      <c r="I26" s="397" t="s">
        <v>7</v>
      </c>
      <c r="J26" s="192" t="s">
        <v>333</v>
      </c>
      <c r="K26" s="72" t="s">
        <v>15</v>
      </c>
      <c r="L26" s="177"/>
      <c r="M26" s="177"/>
      <c r="N26" s="177"/>
      <c r="O26" s="177"/>
      <c r="P26" s="177"/>
      <c r="Q26" s="177"/>
      <c r="R26" s="72"/>
      <c r="S26" s="72"/>
      <c r="T26" s="94"/>
    </row>
    <row r="27" spans="1:20">
      <c r="A27" s="83"/>
      <c r="B27" s="253" t="s">
        <v>354</v>
      </c>
      <c r="C27" s="81"/>
      <c r="D27" s="81"/>
      <c r="E27" s="1295"/>
      <c r="F27" s="72"/>
      <c r="G27" s="72"/>
      <c r="H27" s="72" t="s">
        <v>7</v>
      </c>
      <c r="I27" s="397" t="s">
        <v>7</v>
      </c>
      <c r="J27" s="192" t="s">
        <v>333</v>
      </c>
      <c r="K27" s="72" t="s">
        <v>15</v>
      </c>
      <c r="L27" s="177"/>
      <c r="M27" s="177"/>
      <c r="N27" s="177"/>
      <c r="O27" s="177"/>
      <c r="P27" s="177"/>
      <c r="Q27" s="177"/>
      <c r="R27" s="72"/>
      <c r="S27" s="72"/>
      <c r="T27" s="94"/>
    </row>
    <row r="28" spans="1:20">
      <c r="A28" s="83"/>
      <c r="B28" s="253" t="s">
        <v>355</v>
      </c>
      <c r="C28" s="81"/>
      <c r="D28" s="81"/>
      <c r="E28" s="1295"/>
      <c r="F28" s="72"/>
      <c r="G28" s="72"/>
      <c r="H28" s="72" t="s">
        <v>7</v>
      </c>
      <c r="I28" s="397" t="s">
        <v>7</v>
      </c>
      <c r="J28" s="192" t="s">
        <v>333</v>
      </c>
      <c r="K28" s="72" t="s">
        <v>15</v>
      </c>
      <c r="L28" s="177"/>
      <c r="M28" s="177"/>
      <c r="N28" s="177"/>
      <c r="O28" s="177"/>
      <c r="P28" s="177"/>
      <c r="Q28" s="177"/>
      <c r="R28" s="72"/>
      <c r="S28" s="72"/>
      <c r="T28" s="94"/>
    </row>
    <row r="29" spans="1:20">
      <c r="A29" s="83"/>
      <c r="B29" s="254" t="s">
        <v>356</v>
      </c>
      <c r="C29" s="81"/>
      <c r="D29" s="81"/>
      <c r="E29" s="1295"/>
      <c r="F29" s="30"/>
      <c r="G29" s="30"/>
      <c r="H29" s="30" t="s">
        <v>7</v>
      </c>
      <c r="I29" s="397" t="s">
        <v>7</v>
      </c>
      <c r="J29" s="192" t="s">
        <v>333</v>
      </c>
      <c r="K29" s="72" t="s">
        <v>15</v>
      </c>
      <c r="L29" s="177"/>
      <c r="M29" s="177"/>
      <c r="N29" s="177"/>
      <c r="O29" s="177"/>
      <c r="P29" s="177"/>
      <c r="Q29" s="177"/>
      <c r="R29" s="72"/>
      <c r="S29" s="72"/>
      <c r="T29" s="94"/>
    </row>
    <row r="30" spans="1:20" s="3" customFormat="1" ht="78.75">
      <c r="A30" s="48">
        <v>11</v>
      </c>
      <c r="B30" s="68" t="s">
        <v>90</v>
      </c>
      <c r="C30" s="50">
        <v>5.3</v>
      </c>
      <c r="D30" s="50" t="s">
        <v>8</v>
      </c>
      <c r="E30" s="319" t="s">
        <v>414</v>
      </c>
      <c r="F30" s="52">
        <v>2</v>
      </c>
      <c r="G30" s="52">
        <v>2</v>
      </c>
      <c r="H30" s="320">
        <v>0</v>
      </c>
      <c r="I30" s="398">
        <v>0</v>
      </c>
      <c r="J30" s="13">
        <v>0</v>
      </c>
      <c r="K30" s="296">
        <v>1</v>
      </c>
      <c r="L30" s="167"/>
      <c r="M30" s="167"/>
      <c r="N30" s="167"/>
      <c r="O30" s="167"/>
      <c r="P30" s="167"/>
      <c r="Q30" s="321">
        <v>1</v>
      </c>
      <c r="R30" s="52"/>
      <c r="S30" s="52"/>
      <c r="T30" s="322" t="s">
        <v>351</v>
      </c>
    </row>
    <row r="31" spans="1:20" ht="83.25" customHeight="1">
      <c r="A31" s="9">
        <v>12</v>
      </c>
      <c r="B31" s="6" t="s">
        <v>360</v>
      </c>
      <c r="C31" s="11">
        <v>7.1</v>
      </c>
      <c r="D31" s="11" t="s">
        <v>6</v>
      </c>
      <c r="E31" s="323" t="s">
        <v>368</v>
      </c>
      <c r="F31" s="13">
        <v>93.51</v>
      </c>
      <c r="G31" s="13">
        <v>75.86</v>
      </c>
      <c r="H31" s="59">
        <v>91.33</v>
      </c>
      <c r="I31" s="399">
        <v>90</v>
      </c>
      <c r="J31" s="13">
        <v>90</v>
      </c>
      <c r="K31" s="174">
        <v>97.36</v>
      </c>
      <c r="L31" s="61"/>
      <c r="M31" s="61"/>
      <c r="N31" s="61"/>
      <c r="O31" s="61"/>
      <c r="P31" s="61"/>
      <c r="Q31" s="61">
        <v>98.78</v>
      </c>
      <c r="R31" s="13"/>
      <c r="S31" s="13"/>
      <c r="T31" s="92" t="s">
        <v>351</v>
      </c>
    </row>
    <row r="32" spans="1:20" s="3" customFormat="1" ht="37.5">
      <c r="A32" s="48">
        <v>13</v>
      </c>
      <c r="B32" s="416" t="s">
        <v>364</v>
      </c>
      <c r="C32" s="50">
        <v>7.2</v>
      </c>
      <c r="D32" s="50" t="s">
        <v>6</v>
      </c>
      <c r="E32" s="184" t="s">
        <v>365</v>
      </c>
      <c r="F32" s="64" t="s">
        <v>7</v>
      </c>
      <c r="G32" s="64" t="s">
        <v>7</v>
      </c>
      <c r="H32" s="59">
        <v>100</v>
      </c>
      <c r="I32" s="320">
        <v>100</v>
      </c>
      <c r="J32" s="52">
        <v>100</v>
      </c>
      <c r="K32" s="174">
        <v>100</v>
      </c>
      <c r="L32" s="167"/>
      <c r="M32" s="167"/>
      <c r="N32" s="167"/>
      <c r="O32" s="167"/>
      <c r="P32" s="167"/>
      <c r="Q32" s="167">
        <v>98.81</v>
      </c>
      <c r="R32" s="52"/>
      <c r="S32" s="52"/>
      <c r="T32" s="322" t="s">
        <v>351</v>
      </c>
    </row>
    <row r="33" spans="1:20" ht="110.25">
      <c r="A33" s="9">
        <v>14</v>
      </c>
      <c r="B33" s="6" t="s">
        <v>361</v>
      </c>
      <c r="C33" s="11">
        <v>7.3</v>
      </c>
      <c r="D33" s="11" t="s">
        <v>6</v>
      </c>
      <c r="E33" s="323" t="s">
        <v>367</v>
      </c>
      <c r="F33" s="13">
        <v>30</v>
      </c>
      <c r="G33" s="260" t="s">
        <v>9</v>
      </c>
      <c r="H33" s="260" t="s">
        <v>9</v>
      </c>
      <c r="I33" s="399">
        <v>50</v>
      </c>
      <c r="J33" s="13">
        <v>50</v>
      </c>
      <c r="K33" s="174">
        <v>72</v>
      </c>
      <c r="L33" s="61"/>
      <c r="M33" s="61"/>
      <c r="N33" s="61"/>
      <c r="O33" s="61"/>
      <c r="P33" s="61"/>
      <c r="Q33" s="61">
        <v>80.42</v>
      </c>
      <c r="R33" s="13"/>
      <c r="S33" s="13"/>
      <c r="T33" s="92" t="s">
        <v>351</v>
      </c>
    </row>
    <row r="34" spans="1:20" ht="37.5">
      <c r="A34" s="83">
        <v>15</v>
      </c>
      <c r="B34" s="178" t="s">
        <v>362</v>
      </c>
      <c r="C34" s="81">
        <v>8.1</v>
      </c>
      <c r="D34" s="81" t="s">
        <v>6</v>
      </c>
      <c r="E34" s="212" t="s">
        <v>366</v>
      </c>
      <c r="F34" s="260" t="s">
        <v>9</v>
      </c>
      <c r="G34" s="260" t="s">
        <v>9</v>
      </c>
      <c r="H34" s="260">
        <v>97.62</v>
      </c>
      <c r="I34" s="399">
        <v>85</v>
      </c>
      <c r="J34" s="13">
        <v>85</v>
      </c>
      <c r="K34" s="268">
        <v>100</v>
      </c>
      <c r="L34" s="73"/>
      <c r="M34" s="72"/>
      <c r="N34" s="72"/>
      <c r="O34" s="73"/>
      <c r="P34" s="72"/>
      <c r="Q34" s="72">
        <v>92</v>
      </c>
      <c r="R34" s="72"/>
      <c r="S34" s="72"/>
      <c r="T34" s="92" t="s">
        <v>351</v>
      </c>
    </row>
    <row r="35" spans="1:20" ht="57" customHeight="1">
      <c r="A35" s="9">
        <v>16</v>
      </c>
      <c r="B35" s="255" t="s">
        <v>363</v>
      </c>
      <c r="C35" s="11">
        <v>8.1999999999999993</v>
      </c>
      <c r="D35" s="11" t="s">
        <v>8</v>
      </c>
      <c r="E35" s="28" t="s">
        <v>366</v>
      </c>
      <c r="F35" s="260" t="s">
        <v>9</v>
      </c>
      <c r="G35" s="260" t="s">
        <v>9</v>
      </c>
      <c r="H35" s="59">
        <v>14</v>
      </c>
      <c r="I35" s="399" t="s">
        <v>7</v>
      </c>
      <c r="J35" s="13">
        <v>10</v>
      </c>
      <c r="K35" s="174" t="s">
        <v>401</v>
      </c>
      <c r="L35" s="56"/>
      <c r="M35" s="13"/>
      <c r="N35" s="13"/>
      <c r="O35" s="56"/>
      <c r="P35" s="13"/>
      <c r="Q35" s="13">
        <v>39</v>
      </c>
      <c r="R35" s="13"/>
      <c r="S35" s="13"/>
      <c r="T35" s="92" t="s">
        <v>35</v>
      </c>
    </row>
    <row r="36" spans="1:20" ht="21" customHeight="1">
      <c r="A36" s="1225" t="s">
        <v>375</v>
      </c>
      <c r="B36" s="1226"/>
      <c r="C36" s="1226"/>
      <c r="D36" s="1226"/>
      <c r="E36" s="1226"/>
      <c r="F36" s="1226"/>
      <c r="G36" s="1226"/>
      <c r="H36" s="1226"/>
      <c r="I36" s="1237"/>
      <c r="J36" s="1237"/>
      <c r="K36" s="1226"/>
      <c r="L36" s="91"/>
      <c r="M36" s="91"/>
      <c r="N36" s="91"/>
      <c r="O36" s="91"/>
      <c r="P36" s="91"/>
      <c r="Q36" s="91"/>
      <c r="R36" s="91"/>
      <c r="S36" s="91"/>
      <c r="T36" s="41"/>
    </row>
    <row r="37" spans="1:20" ht="75">
      <c r="A37" s="9">
        <v>17</v>
      </c>
      <c r="B37" s="16" t="s">
        <v>370</v>
      </c>
      <c r="C37" s="11">
        <v>9.1</v>
      </c>
      <c r="D37" s="11" t="s">
        <v>6</v>
      </c>
      <c r="E37" s="25" t="s">
        <v>20</v>
      </c>
      <c r="F37" s="13" t="s">
        <v>7</v>
      </c>
      <c r="G37" s="13" t="s">
        <v>7</v>
      </c>
      <c r="H37" s="13">
        <v>99.94</v>
      </c>
      <c r="I37" s="400" t="s">
        <v>7</v>
      </c>
      <c r="J37" s="386">
        <v>75</v>
      </c>
      <c r="K37" s="174" t="s">
        <v>15</v>
      </c>
      <c r="L37" s="13"/>
      <c r="M37" s="13"/>
      <c r="N37" s="13"/>
      <c r="O37" s="13"/>
      <c r="P37" s="13"/>
      <c r="Q37" s="13">
        <v>99.47</v>
      </c>
      <c r="R37" s="13"/>
      <c r="S37" s="13"/>
      <c r="T37" s="80" t="s">
        <v>35</v>
      </c>
    </row>
    <row r="38" spans="1:20" ht="56.25">
      <c r="A38" s="9">
        <v>18</v>
      </c>
      <c r="B38" s="6" t="s">
        <v>371</v>
      </c>
      <c r="C38" s="11">
        <v>9.1999999999999993</v>
      </c>
      <c r="D38" s="11" t="s">
        <v>6</v>
      </c>
      <c r="E38" s="25" t="s">
        <v>373</v>
      </c>
      <c r="F38" s="13" t="s">
        <v>7</v>
      </c>
      <c r="G38" s="13" t="s">
        <v>7</v>
      </c>
      <c r="H38" s="13">
        <v>85.67</v>
      </c>
      <c r="I38" s="400" t="s">
        <v>7</v>
      </c>
      <c r="J38" s="386">
        <v>75</v>
      </c>
      <c r="K38" s="174" t="s">
        <v>15</v>
      </c>
      <c r="L38" s="13"/>
      <c r="M38" s="13"/>
      <c r="N38" s="13"/>
      <c r="O38" s="13"/>
      <c r="P38" s="13"/>
      <c r="Q38" s="13">
        <v>100</v>
      </c>
      <c r="R38" s="13"/>
      <c r="S38" s="13"/>
      <c r="T38" s="92" t="s">
        <v>35</v>
      </c>
    </row>
    <row r="39" spans="1:20" ht="63">
      <c r="A39" s="9">
        <v>19</v>
      </c>
      <c r="B39" s="258" t="s">
        <v>39</v>
      </c>
      <c r="C39" s="11">
        <v>9.3000000000000007</v>
      </c>
      <c r="D39" s="47" t="s">
        <v>396</v>
      </c>
      <c r="E39" s="25" t="s">
        <v>374</v>
      </c>
      <c r="F39" s="13">
        <v>6.47</v>
      </c>
      <c r="G39" s="13">
        <v>6.27</v>
      </c>
      <c r="H39" s="59">
        <v>4.04</v>
      </c>
      <c r="I39" s="400" t="s">
        <v>7</v>
      </c>
      <c r="J39" s="386" t="s">
        <v>49</v>
      </c>
      <c r="K39" s="174" t="s">
        <v>15</v>
      </c>
      <c r="L39" s="13"/>
      <c r="M39" s="13"/>
      <c r="N39" s="13"/>
      <c r="O39" s="13"/>
      <c r="P39" s="13"/>
      <c r="Q39" s="13">
        <v>3.97</v>
      </c>
      <c r="R39" s="13"/>
      <c r="S39" s="13"/>
      <c r="T39" s="92" t="s">
        <v>35</v>
      </c>
    </row>
    <row r="40" spans="1:20" ht="75">
      <c r="A40" s="9">
        <v>20</v>
      </c>
      <c r="B40" s="16" t="s">
        <v>40</v>
      </c>
      <c r="C40" s="11">
        <v>10.1</v>
      </c>
      <c r="D40" s="11" t="s">
        <v>8</v>
      </c>
      <c r="E40" s="261" t="s">
        <v>344</v>
      </c>
      <c r="F40" s="13">
        <v>6</v>
      </c>
      <c r="G40" s="13">
        <v>9</v>
      </c>
      <c r="H40" s="59">
        <v>9</v>
      </c>
      <c r="I40" s="401" t="s">
        <v>7</v>
      </c>
      <c r="J40" s="386">
        <v>10</v>
      </c>
      <c r="K40" s="174" t="s">
        <v>15</v>
      </c>
      <c r="L40" s="13"/>
      <c r="M40" s="13"/>
      <c r="N40" s="13"/>
      <c r="O40" s="13"/>
      <c r="P40" s="13"/>
      <c r="Q40" s="13">
        <v>13</v>
      </c>
      <c r="R40" s="13"/>
      <c r="S40" s="13"/>
      <c r="T40" s="92" t="s">
        <v>35</v>
      </c>
    </row>
    <row r="41" spans="1:20" s="3" customFormat="1" ht="26.25" customHeight="1">
      <c r="A41" s="48">
        <v>21</v>
      </c>
      <c r="B41" s="49" t="s">
        <v>372</v>
      </c>
      <c r="C41" s="50">
        <v>10.199999999999999</v>
      </c>
      <c r="D41" s="50" t="s">
        <v>6</v>
      </c>
      <c r="E41" s="383" t="s">
        <v>344</v>
      </c>
      <c r="F41" s="64" t="s">
        <v>9</v>
      </c>
      <c r="G41" s="64" t="s">
        <v>9</v>
      </c>
      <c r="H41" s="64" t="s">
        <v>9</v>
      </c>
      <c r="I41" s="402" t="s">
        <v>7</v>
      </c>
      <c r="J41" s="386">
        <v>80</v>
      </c>
      <c r="K41" s="296" t="s">
        <v>15</v>
      </c>
      <c r="L41" s="52"/>
      <c r="M41" s="52"/>
      <c r="N41" s="52"/>
      <c r="O41" s="52"/>
      <c r="P41" s="52"/>
      <c r="Q41" s="52">
        <v>71.33</v>
      </c>
      <c r="R41" s="52"/>
      <c r="S41" s="52"/>
      <c r="T41" s="322" t="s">
        <v>35</v>
      </c>
    </row>
    <row r="42" spans="1:20">
      <c r="A42" s="1227" t="s">
        <v>118</v>
      </c>
      <c r="B42" s="1228"/>
      <c r="C42" s="1228"/>
      <c r="D42" s="1228"/>
      <c r="E42" s="1228"/>
      <c r="F42" s="1228"/>
      <c r="G42" s="1228"/>
      <c r="H42" s="1228"/>
      <c r="I42" s="1228"/>
      <c r="J42" s="1228"/>
      <c r="K42" s="1228"/>
      <c r="L42" s="90"/>
      <c r="M42" s="90"/>
      <c r="N42" s="90"/>
      <c r="O42" s="90"/>
      <c r="P42" s="90"/>
      <c r="Q42" s="90"/>
      <c r="R42" s="90"/>
      <c r="S42" s="90"/>
      <c r="T42" s="82"/>
    </row>
    <row r="43" spans="1:20" ht="41.25" customHeight="1">
      <c r="A43" s="17">
        <v>22</v>
      </c>
      <c r="B43" s="74" t="s">
        <v>435</v>
      </c>
      <c r="C43" s="24">
        <v>11.1</v>
      </c>
      <c r="D43" s="24" t="s">
        <v>5</v>
      </c>
      <c r="E43" s="264" t="s">
        <v>385</v>
      </c>
      <c r="F43" s="27" t="s">
        <v>34</v>
      </c>
      <c r="G43" s="27" t="s">
        <v>34</v>
      </c>
      <c r="H43" s="27" t="s">
        <v>34</v>
      </c>
      <c r="I43" s="393" t="s">
        <v>34</v>
      </c>
      <c r="J43" s="27" t="s">
        <v>34</v>
      </c>
      <c r="K43" s="27" t="s">
        <v>34</v>
      </c>
      <c r="L43" s="27" t="s">
        <v>34</v>
      </c>
      <c r="M43" s="27" t="s">
        <v>34</v>
      </c>
      <c r="N43" s="27" t="s">
        <v>34</v>
      </c>
      <c r="O43" s="27" t="s">
        <v>34</v>
      </c>
      <c r="P43" s="27" t="s">
        <v>34</v>
      </c>
      <c r="Q43" s="27" t="s">
        <v>34</v>
      </c>
      <c r="R43" s="27"/>
      <c r="S43" s="27"/>
      <c r="T43" s="92" t="s">
        <v>351</v>
      </c>
    </row>
    <row r="44" spans="1:20" ht="38.25" customHeight="1">
      <c r="A44" s="9">
        <v>23</v>
      </c>
      <c r="B44" s="16" t="s">
        <v>438</v>
      </c>
      <c r="C44" s="11">
        <v>11.2</v>
      </c>
      <c r="D44" s="11" t="s">
        <v>5</v>
      </c>
      <c r="E44" s="28" t="s">
        <v>385</v>
      </c>
      <c r="F44" s="27" t="s">
        <v>34</v>
      </c>
      <c r="G44" s="27" t="s">
        <v>34</v>
      </c>
      <c r="H44" s="27" t="s">
        <v>34</v>
      </c>
      <c r="I44" s="393" t="s">
        <v>34</v>
      </c>
      <c r="J44" s="27" t="s">
        <v>34</v>
      </c>
      <c r="K44" s="27" t="s">
        <v>34</v>
      </c>
      <c r="L44" s="27" t="s">
        <v>34</v>
      </c>
      <c r="M44" s="27" t="s">
        <v>34</v>
      </c>
      <c r="N44" s="27" t="s">
        <v>34</v>
      </c>
      <c r="O44" s="27" t="s">
        <v>34</v>
      </c>
      <c r="P44" s="27" t="s">
        <v>34</v>
      </c>
      <c r="Q44" s="27" t="s">
        <v>34</v>
      </c>
      <c r="R44" s="13"/>
      <c r="S44" s="13"/>
      <c r="T44" s="92" t="s">
        <v>69</v>
      </c>
    </row>
    <row r="45" spans="1:20" s="10" customFormat="1">
      <c r="A45" s="17">
        <v>24</v>
      </c>
      <c r="B45" s="34" t="s">
        <v>381</v>
      </c>
      <c r="C45" s="24">
        <v>12.1</v>
      </c>
      <c r="D45" s="24" t="s">
        <v>6</v>
      </c>
      <c r="E45" s="1289" t="s">
        <v>385</v>
      </c>
      <c r="F45" s="172">
        <v>88.38</v>
      </c>
      <c r="G45" s="172">
        <v>86.24</v>
      </c>
      <c r="H45" s="172">
        <v>93.16</v>
      </c>
      <c r="I45" s="403"/>
      <c r="J45" s="27"/>
      <c r="K45" s="27"/>
      <c r="L45" s="116"/>
      <c r="M45" s="27"/>
      <c r="N45" s="27"/>
      <c r="O45" s="116"/>
      <c r="P45" s="27"/>
      <c r="Q45" s="27">
        <v>92.58</v>
      </c>
      <c r="R45" s="27"/>
      <c r="S45" s="27"/>
      <c r="T45" s="92" t="s">
        <v>395</v>
      </c>
    </row>
    <row r="46" spans="1:20" s="1" customFormat="1">
      <c r="A46" s="140"/>
      <c r="B46" s="247" t="s">
        <v>382</v>
      </c>
      <c r="C46" s="222"/>
      <c r="D46" s="222"/>
      <c r="E46" s="1297"/>
      <c r="F46" s="177">
        <v>90.63</v>
      </c>
      <c r="G46" s="177">
        <v>86.73</v>
      </c>
      <c r="H46" s="177">
        <v>96</v>
      </c>
      <c r="I46" s="404" t="s">
        <v>7</v>
      </c>
      <c r="J46" s="387">
        <v>85</v>
      </c>
      <c r="K46" s="72" t="s">
        <v>15</v>
      </c>
      <c r="L46" s="73"/>
      <c r="M46" s="72"/>
      <c r="N46" s="72"/>
      <c r="O46" s="73"/>
      <c r="P46" s="72"/>
      <c r="Q46" s="177">
        <v>98.5</v>
      </c>
      <c r="R46" s="303"/>
      <c r="S46" s="303"/>
      <c r="T46" s="324"/>
    </row>
    <row r="47" spans="1:20" s="1" customFormat="1">
      <c r="A47" s="140"/>
      <c r="B47" s="247" t="s">
        <v>383</v>
      </c>
      <c r="C47" s="222"/>
      <c r="D47" s="222"/>
      <c r="E47" s="1297"/>
      <c r="F47" s="177">
        <v>86.12</v>
      </c>
      <c r="G47" s="177">
        <v>88.24</v>
      </c>
      <c r="H47" s="177">
        <v>89.5</v>
      </c>
      <c r="I47" s="404" t="s">
        <v>7</v>
      </c>
      <c r="J47" s="387">
        <v>85</v>
      </c>
      <c r="K47" s="72" t="s">
        <v>15</v>
      </c>
      <c r="L47" s="73"/>
      <c r="M47" s="72"/>
      <c r="N47" s="72"/>
      <c r="O47" s="73"/>
      <c r="P47" s="72"/>
      <c r="Q47" s="72">
        <v>96.53</v>
      </c>
      <c r="R47" s="303"/>
      <c r="S47" s="303"/>
      <c r="T47" s="324"/>
    </row>
    <row r="48" spans="1:20" s="1" customFormat="1">
      <c r="A48" s="140" t="s">
        <v>16</v>
      </c>
      <c r="B48" s="247" t="s">
        <v>404</v>
      </c>
      <c r="C48" s="222"/>
      <c r="D48" s="222"/>
      <c r="E48" s="1297"/>
      <c r="F48" s="177">
        <v>88.38</v>
      </c>
      <c r="G48" s="177">
        <v>87.49</v>
      </c>
      <c r="H48" s="177">
        <v>92.75</v>
      </c>
      <c r="I48" s="404"/>
      <c r="J48" s="387">
        <v>85</v>
      </c>
      <c r="K48" s="72" t="s">
        <v>15</v>
      </c>
      <c r="L48" s="73"/>
      <c r="M48" s="72"/>
      <c r="N48" s="72"/>
      <c r="O48" s="73"/>
      <c r="P48" s="72"/>
      <c r="Q48" s="72">
        <v>97.52</v>
      </c>
      <c r="R48" s="303"/>
      <c r="S48" s="303"/>
      <c r="T48" s="324"/>
    </row>
    <row r="49" spans="1:20" s="1" customFormat="1">
      <c r="A49" s="140"/>
      <c r="B49" s="247" t="s">
        <v>436</v>
      </c>
      <c r="C49" s="222"/>
      <c r="D49" s="222"/>
      <c r="E49" s="1297"/>
      <c r="F49" s="177" t="s">
        <v>7</v>
      </c>
      <c r="G49" s="177">
        <v>83.6</v>
      </c>
      <c r="H49" s="177">
        <v>95.18</v>
      </c>
      <c r="I49" s="404"/>
      <c r="J49" s="387">
        <v>85</v>
      </c>
      <c r="K49" s="72" t="s">
        <v>15</v>
      </c>
      <c r="L49" s="73"/>
      <c r="M49" s="72"/>
      <c r="N49" s="72"/>
      <c r="O49" s="73"/>
      <c r="P49" s="72"/>
      <c r="Q49" s="72">
        <v>91.19</v>
      </c>
      <c r="R49" s="303"/>
      <c r="S49" s="303"/>
      <c r="T49" s="324"/>
    </row>
    <row r="50" spans="1:20" s="1" customFormat="1">
      <c r="A50" s="140"/>
      <c r="B50" s="247" t="s">
        <v>402</v>
      </c>
      <c r="C50" s="222"/>
      <c r="D50" s="222"/>
      <c r="E50" s="1297"/>
      <c r="F50" s="177" t="s">
        <v>7</v>
      </c>
      <c r="G50" s="177" t="s">
        <v>7</v>
      </c>
      <c r="H50" s="177">
        <v>95.98</v>
      </c>
      <c r="I50" s="404" t="s">
        <v>7</v>
      </c>
      <c r="J50" s="387">
        <v>85</v>
      </c>
      <c r="K50" s="72" t="s">
        <v>15</v>
      </c>
      <c r="L50" s="73"/>
      <c r="M50" s="72"/>
      <c r="N50" s="72"/>
      <c r="O50" s="73"/>
      <c r="P50" s="72"/>
      <c r="Q50" s="72">
        <v>93.15</v>
      </c>
      <c r="R50" s="303"/>
      <c r="S50" s="303"/>
      <c r="T50" s="324"/>
    </row>
    <row r="51" spans="1:20" s="1" customFormat="1">
      <c r="A51" s="71"/>
      <c r="B51" s="248" t="s">
        <v>403</v>
      </c>
      <c r="C51" s="117"/>
      <c r="D51" s="117"/>
      <c r="E51" s="1298"/>
      <c r="F51" s="179" t="s">
        <v>7</v>
      </c>
      <c r="G51" s="179" t="s">
        <v>7</v>
      </c>
      <c r="H51" s="179">
        <v>89.12</v>
      </c>
      <c r="I51" s="405" t="s">
        <v>7</v>
      </c>
      <c r="J51" s="388">
        <v>85</v>
      </c>
      <c r="K51" s="30" t="s">
        <v>15</v>
      </c>
      <c r="L51" s="57"/>
      <c r="M51" s="30"/>
      <c r="N51" s="30"/>
      <c r="O51" s="57"/>
      <c r="P51" s="30"/>
      <c r="Q51" s="30">
        <v>93.26</v>
      </c>
      <c r="R51" s="66"/>
      <c r="S51" s="66"/>
      <c r="T51" s="325"/>
    </row>
    <row r="52" spans="1:20" s="1" customFormat="1" ht="47.25">
      <c r="A52" s="48">
        <v>25</v>
      </c>
      <c r="B52" s="49" t="s">
        <v>105</v>
      </c>
      <c r="C52" s="50">
        <v>13.1</v>
      </c>
      <c r="D52" s="50" t="s">
        <v>384</v>
      </c>
      <c r="E52" s="184" t="s">
        <v>437</v>
      </c>
      <c r="F52" s="52">
        <v>1.84</v>
      </c>
      <c r="G52" s="52">
        <v>1.85</v>
      </c>
      <c r="H52" s="52">
        <v>1.89</v>
      </c>
      <c r="I52" s="406">
        <v>1.75</v>
      </c>
      <c r="J52" s="22">
        <v>1.95</v>
      </c>
      <c r="K52" s="52">
        <v>1.86</v>
      </c>
      <c r="L52" s="52"/>
      <c r="M52" s="52"/>
      <c r="N52" s="52"/>
      <c r="O52" s="52"/>
      <c r="P52" s="52"/>
      <c r="Q52" s="52">
        <v>1.85</v>
      </c>
      <c r="R52" s="52"/>
      <c r="S52" s="52"/>
      <c r="T52" s="322" t="s">
        <v>69</v>
      </c>
    </row>
    <row r="53" spans="1:20" ht="37.5">
      <c r="A53" s="17">
        <v>26</v>
      </c>
      <c r="B53" s="139" t="s">
        <v>106</v>
      </c>
      <c r="C53" s="24">
        <v>13.2</v>
      </c>
      <c r="D53" s="1230" t="s">
        <v>51</v>
      </c>
      <c r="E53" s="1233" t="s">
        <v>369</v>
      </c>
      <c r="F53" s="27"/>
      <c r="G53" s="27"/>
      <c r="H53" s="27"/>
      <c r="I53" s="393"/>
      <c r="J53" s="27"/>
      <c r="K53" s="27"/>
      <c r="L53" s="27"/>
      <c r="M53" s="27"/>
      <c r="N53" s="27"/>
      <c r="O53" s="116"/>
      <c r="P53" s="27"/>
      <c r="Q53" s="27"/>
      <c r="R53" s="27"/>
      <c r="S53" s="27"/>
      <c r="T53" s="92" t="s">
        <v>69</v>
      </c>
    </row>
    <row r="54" spans="1:20" s="3" customFormat="1">
      <c r="A54" s="140"/>
      <c r="B54" s="141" t="s">
        <v>107</v>
      </c>
      <c r="C54" s="140"/>
      <c r="D54" s="1231"/>
      <c r="E54" s="1234"/>
      <c r="F54" s="93" t="s">
        <v>9</v>
      </c>
      <c r="G54" s="93">
        <v>1.0900000000000001</v>
      </c>
      <c r="H54" s="183">
        <v>1.3</v>
      </c>
      <c r="I54" s="407" t="s">
        <v>109</v>
      </c>
      <c r="J54" s="384" t="s">
        <v>109</v>
      </c>
      <c r="K54" s="93">
        <v>1.23</v>
      </c>
      <c r="L54" s="93"/>
      <c r="M54" s="93"/>
      <c r="N54" s="93"/>
      <c r="O54" s="93"/>
      <c r="P54" s="93"/>
      <c r="Q54" s="381">
        <v>0.51</v>
      </c>
      <c r="R54" s="142"/>
      <c r="S54" s="142"/>
      <c r="T54" s="135"/>
    </row>
    <row r="55" spans="1:20" s="3" customFormat="1">
      <c r="A55" s="71"/>
      <c r="B55" s="143" t="s">
        <v>108</v>
      </c>
      <c r="C55" s="117"/>
      <c r="D55" s="1232"/>
      <c r="E55" s="1235"/>
      <c r="F55" s="96" t="s">
        <v>9</v>
      </c>
      <c r="G55" s="96">
        <v>1.18</v>
      </c>
      <c r="H55" s="96">
        <v>1.07</v>
      </c>
      <c r="I55" s="408" t="s">
        <v>109</v>
      </c>
      <c r="J55" s="382" t="s">
        <v>109</v>
      </c>
      <c r="K55" s="144">
        <v>0.8</v>
      </c>
      <c r="L55" s="96"/>
      <c r="M55" s="96"/>
      <c r="N55" s="96"/>
      <c r="O55" s="96"/>
      <c r="P55" s="96"/>
      <c r="Q55" s="382">
        <v>0.21</v>
      </c>
      <c r="R55" s="66"/>
      <c r="S55" s="66"/>
      <c r="T55" s="113"/>
    </row>
    <row r="56" spans="1:20">
      <c r="A56" s="1206" t="s">
        <v>130</v>
      </c>
      <c r="B56" s="1207"/>
      <c r="C56" s="1207"/>
      <c r="D56" s="1207"/>
      <c r="E56" s="1207"/>
      <c r="F56" s="1207"/>
      <c r="G56" s="1207"/>
      <c r="H56" s="1207"/>
      <c r="I56" s="1207"/>
      <c r="J56" s="1207"/>
      <c r="K56" s="1207"/>
      <c r="L56" s="105"/>
      <c r="M56" s="105"/>
      <c r="N56" s="105"/>
      <c r="O56" s="105"/>
      <c r="P56" s="105"/>
      <c r="Q56" s="105"/>
      <c r="R56" s="105"/>
      <c r="S56" s="105"/>
      <c r="T56" s="82"/>
    </row>
    <row r="57" spans="1:20" ht="59.25" customHeight="1">
      <c r="A57" s="11">
        <v>27</v>
      </c>
      <c r="B57" s="16" t="s">
        <v>44</v>
      </c>
      <c r="C57" s="11">
        <v>14.1</v>
      </c>
      <c r="D57" s="11" t="s">
        <v>6</v>
      </c>
      <c r="E57" s="28" t="s">
        <v>388</v>
      </c>
      <c r="F57" s="13" t="s">
        <v>9</v>
      </c>
      <c r="G57" s="61">
        <v>96.3</v>
      </c>
      <c r="H57" s="13">
        <v>92.77</v>
      </c>
      <c r="I57" s="409" t="s">
        <v>7</v>
      </c>
      <c r="J57" s="13">
        <v>85</v>
      </c>
      <c r="K57" s="13" t="s">
        <v>15</v>
      </c>
      <c r="L57" s="56"/>
      <c r="M57" s="13"/>
      <c r="N57" s="13"/>
      <c r="O57" s="56"/>
      <c r="P57" s="13"/>
      <c r="Q57" s="13">
        <v>99.35</v>
      </c>
      <c r="R57" s="13"/>
      <c r="S57" s="13"/>
      <c r="T57" s="80" t="s">
        <v>35</v>
      </c>
    </row>
    <row r="58" spans="1:20" ht="60.75" customHeight="1">
      <c r="A58" s="11">
        <v>28</v>
      </c>
      <c r="B58" s="16" t="s">
        <v>120</v>
      </c>
      <c r="C58" s="11">
        <v>14.2</v>
      </c>
      <c r="D58" s="11" t="s">
        <v>6</v>
      </c>
      <c r="E58" s="28" t="s">
        <v>389</v>
      </c>
      <c r="F58" s="13">
        <v>100</v>
      </c>
      <c r="G58" s="13">
        <v>100</v>
      </c>
      <c r="H58" s="185">
        <v>100</v>
      </c>
      <c r="I58" s="409">
        <v>90</v>
      </c>
      <c r="J58" s="13">
        <v>90</v>
      </c>
      <c r="K58" s="61">
        <v>91.4</v>
      </c>
      <c r="L58" s="13"/>
      <c r="M58" s="13"/>
      <c r="N58" s="13"/>
      <c r="O58" s="56"/>
      <c r="P58" s="13"/>
      <c r="Q58" s="185">
        <v>100</v>
      </c>
      <c r="R58" s="13"/>
      <c r="S58" s="13"/>
      <c r="T58" s="80" t="s">
        <v>69</v>
      </c>
    </row>
    <row r="59" spans="1:20" ht="59.25" customHeight="1">
      <c r="A59" s="9">
        <v>29</v>
      </c>
      <c r="B59" s="16" t="s">
        <v>393</v>
      </c>
      <c r="C59" s="11">
        <v>15.1</v>
      </c>
      <c r="D59" s="11" t="s">
        <v>6</v>
      </c>
      <c r="E59" s="28" t="s">
        <v>390</v>
      </c>
      <c r="F59" s="13" t="s">
        <v>9</v>
      </c>
      <c r="G59" s="13" t="s">
        <v>9</v>
      </c>
      <c r="H59" s="13" t="s">
        <v>9</v>
      </c>
      <c r="I59" s="409" t="s">
        <v>7</v>
      </c>
      <c r="J59" s="13">
        <v>40</v>
      </c>
      <c r="K59" s="56" t="s">
        <v>15</v>
      </c>
      <c r="L59" s="56"/>
      <c r="M59" s="56"/>
      <c r="N59" s="56"/>
      <c r="O59" s="56"/>
      <c r="P59" s="56"/>
      <c r="Q59" s="185">
        <v>60</v>
      </c>
      <c r="R59" s="60"/>
      <c r="S59" s="60"/>
      <c r="T59" s="80" t="s">
        <v>35</v>
      </c>
    </row>
    <row r="60" spans="1:20" ht="47.25">
      <c r="A60" s="9">
        <v>30</v>
      </c>
      <c r="B60" s="16" t="s">
        <v>45</v>
      </c>
      <c r="C60" s="11">
        <v>15.2</v>
      </c>
      <c r="D60" s="11" t="s">
        <v>6</v>
      </c>
      <c r="E60" s="25" t="s">
        <v>391</v>
      </c>
      <c r="F60" s="13">
        <v>86.67</v>
      </c>
      <c r="G60" s="13">
        <v>80.03</v>
      </c>
      <c r="H60" s="13">
        <v>80.47</v>
      </c>
      <c r="I60" s="409">
        <v>80</v>
      </c>
      <c r="J60" s="13">
        <v>80</v>
      </c>
      <c r="K60" s="61">
        <v>85.2</v>
      </c>
      <c r="L60" s="56"/>
      <c r="M60" s="13"/>
      <c r="N60" s="13"/>
      <c r="O60" s="56"/>
      <c r="P60" s="13"/>
      <c r="Q60" s="13">
        <v>85.17</v>
      </c>
      <c r="R60" s="13"/>
      <c r="S60" s="13"/>
      <c r="T60" s="92" t="s">
        <v>69</v>
      </c>
    </row>
    <row r="61" spans="1:20" ht="39" customHeight="1">
      <c r="A61" s="17">
        <v>31</v>
      </c>
      <c r="B61" s="255" t="s">
        <v>394</v>
      </c>
      <c r="C61" s="24">
        <v>16.100000000000001</v>
      </c>
      <c r="D61" s="24" t="s">
        <v>6</v>
      </c>
      <c r="E61" s="1289" t="s">
        <v>392</v>
      </c>
      <c r="F61" s="27" t="s">
        <v>7</v>
      </c>
      <c r="G61" s="27" t="s">
        <v>7</v>
      </c>
      <c r="H61" s="27" t="s">
        <v>7</v>
      </c>
      <c r="I61" s="393"/>
      <c r="J61" s="27"/>
      <c r="K61" s="27"/>
      <c r="L61" s="116"/>
      <c r="M61" s="27"/>
      <c r="N61" s="27"/>
      <c r="O61" s="116"/>
      <c r="P61" s="27"/>
      <c r="Q61" s="27"/>
      <c r="R61" s="27"/>
      <c r="S61" s="27"/>
      <c r="T61" s="92" t="s">
        <v>35</v>
      </c>
    </row>
    <row r="62" spans="1:20">
      <c r="A62" s="83"/>
      <c r="B62" s="259" t="s">
        <v>415</v>
      </c>
      <c r="C62" s="81"/>
      <c r="D62" s="81"/>
      <c r="E62" s="1297"/>
      <c r="F62" s="72"/>
      <c r="G62" s="72"/>
      <c r="H62" s="72"/>
      <c r="I62" s="410" t="s">
        <v>7</v>
      </c>
      <c r="J62" s="72">
        <v>80</v>
      </c>
      <c r="K62" s="72" t="s">
        <v>15</v>
      </c>
      <c r="L62" s="73"/>
      <c r="M62" s="72"/>
      <c r="N62" s="72"/>
      <c r="O62" s="73"/>
      <c r="P62" s="72"/>
      <c r="Q62" s="72">
        <v>93.85</v>
      </c>
      <c r="R62" s="72"/>
      <c r="S62" s="72"/>
      <c r="T62" s="94"/>
    </row>
    <row r="63" spans="1:20">
      <c r="A63" s="18"/>
      <c r="B63" s="254" t="s">
        <v>387</v>
      </c>
      <c r="C63" s="29"/>
      <c r="D63" s="29"/>
      <c r="E63" s="1298"/>
      <c r="F63" s="30"/>
      <c r="G63" s="30"/>
      <c r="H63" s="30"/>
      <c r="I63" s="411" t="s">
        <v>7</v>
      </c>
      <c r="J63" s="30">
        <v>50</v>
      </c>
      <c r="K63" s="30" t="s">
        <v>15</v>
      </c>
      <c r="L63" s="57"/>
      <c r="M63" s="30"/>
      <c r="N63" s="30"/>
      <c r="O63" s="57"/>
      <c r="P63" s="30"/>
      <c r="Q63" s="179">
        <v>54.5</v>
      </c>
      <c r="R63" s="30"/>
      <c r="S63" s="30"/>
      <c r="T63" s="95"/>
    </row>
    <row r="64" spans="1:20" s="3" customFormat="1" ht="47.25">
      <c r="A64" s="48">
        <v>32</v>
      </c>
      <c r="B64" s="68" t="s">
        <v>46</v>
      </c>
      <c r="C64" s="50">
        <v>16.2</v>
      </c>
      <c r="D64" s="50" t="s">
        <v>54</v>
      </c>
      <c r="E64" s="51" t="s">
        <v>386</v>
      </c>
      <c r="F64" s="52">
        <v>5.65</v>
      </c>
      <c r="G64" s="52">
        <v>6.13</v>
      </c>
      <c r="H64" s="52">
        <v>5.91</v>
      </c>
      <c r="I64" s="412" t="s">
        <v>7</v>
      </c>
      <c r="J64" s="13" t="s">
        <v>131</v>
      </c>
      <c r="K64" s="52" t="s">
        <v>15</v>
      </c>
      <c r="L64" s="65"/>
      <c r="M64" s="52"/>
      <c r="N64" s="52"/>
      <c r="O64" s="65"/>
      <c r="P64" s="52"/>
      <c r="Q64" s="167">
        <v>5.8</v>
      </c>
      <c r="R64" s="52"/>
      <c r="S64" s="52"/>
      <c r="T64" s="137" t="s">
        <v>35</v>
      </c>
    </row>
    <row r="65" spans="1:20">
      <c r="A65" s="2" t="s">
        <v>335</v>
      </c>
    </row>
    <row r="66" spans="1:20">
      <c r="B66" s="2" t="s">
        <v>129</v>
      </c>
    </row>
    <row r="67" spans="1:20">
      <c r="B67" s="2" t="s">
        <v>58</v>
      </c>
      <c r="C67" s="37"/>
      <c r="D67" s="37"/>
    </row>
    <row r="68" spans="1:20" ht="9" customHeight="1">
      <c r="B68" s="99"/>
      <c r="C68" s="99"/>
      <c r="D68" s="99"/>
      <c r="E68" s="102"/>
      <c r="F68" s="101"/>
      <c r="G68" s="99"/>
      <c r="H68" s="97"/>
      <c r="I68" s="414"/>
      <c r="J68" s="389"/>
      <c r="K68" s="97"/>
      <c r="L68" s="97"/>
    </row>
    <row r="69" spans="1:20" ht="21">
      <c r="B69" s="106"/>
      <c r="C69" s="1208" t="s">
        <v>397</v>
      </c>
      <c r="D69" s="1208"/>
      <c r="E69" s="1208"/>
      <c r="F69" s="1208" t="s">
        <v>398</v>
      </c>
      <c r="G69" s="1208"/>
      <c r="H69" s="1208"/>
    </row>
    <row r="70" spans="1:20" ht="34.5" customHeight="1">
      <c r="B70" s="106"/>
      <c r="C70" s="107" t="s">
        <v>12</v>
      </c>
      <c r="D70" s="107" t="s">
        <v>25</v>
      </c>
      <c r="E70" s="107" t="s">
        <v>26</v>
      </c>
      <c r="F70" s="107" t="s">
        <v>12</v>
      </c>
      <c r="G70" s="107" t="s">
        <v>25</v>
      </c>
      <c r="H70" s="107" t="s">
        <v>6</v>
      </c>
    </row>
    <row r="71" spans="1:20" ht="21">
      <c r="B71" s="106" t="s">
        <v>21</v>
      </c>
      <c r="C71" s="106">
        <v>2</v>
      </c>
      <c r="D71" s="106">
        <v>2</v>
      </c>
      <c r="E71" s="108">
        <f>D71*100/C71</f>
        <v>100</v>
      </c>
      <c r="F71" s="106">
        <v>6</v>
      </c>
      <c r="G71" s="106">
        <v>6</v>
      </c>
      <c r="H71" s="109">
        <f>G71*100/F71</f>
        <v>100</v>
      </c>
    </row>
    <row r="72" spans="1:20" ht="21">
      <c r="B72" s="106" t="s">
        <v>22</v>
      </c>
      <c r="C72" s="106">
        <v>8</v>
      </c>
      <c r="D72" s="110">
        <v>7</v>
      </c>
      <c r="E72" s="111">
        <f>D72*100/C72</f>
        <v>87.5</v>
      </c>
      <c r="F72" s="106">
        <v>10</v>
      </c>
      <c r="G72" s="110">
        <v>7</v>
      </c>
      <c r="H72" s="111">
        <f>G72*100/F72</f>
        <v>70</v>
      </c>
    </row>
    <row r="73" spans="1:20" ht="21">
      <c r="B73" s="106" t="s">
        <v>23</v>
      </c>
      <c r="C73" s="106">
        <v>0</v>
      </c>
      <c r="D73" s="106">
        <v>0</v>
      </c>
      <c r="E73" s="108" t="e">
        <f>D73*100/C73</f>
        <v>#DIV/0!</v>
      </c>
      <c r="F73" s="106">
        <v>5</v>
      </c>
      <c r="G73" s="110">
        <v>4</v>
      </c>
      <c r="H73" s="111">
        <f>G73*100/F73</f>
        <v>80</v>
      </c>
    </row>
    <row r="74" spans="1:20" ht="21">
      <c r="B74" s="106" t="s">
        <v>24</v>
      </c>
      <c r="C74" s="106">
        <v>6</v>
      </c>
      <c r="D74" s="106">
        <v>6</v>
      </c>
      <c r="E74" s="106">
        <f>D74*100/C74</f>
        <v>100</v>
      </c>
      <c r="F74" s="106">
        <v>11</v>
      </c>
      <c r="G74" s="110">
        <v>9</v>
      </c>
      <c r="H74" s="111">
        <f>G74*100/F74</f>
        <v>81.818181818181813</v>
      </c>
    </row>
    <row r="75" spans="1:20" ht="21">
      <c r="B75" s="106"/>
      <c r="C75" s="106">
        <f>SUM(C71:C74)</f>
        <v>16</v>
      </c>
      <c r="D75" s="110">
        <f>SUM(D71:D74)</f>
        <v>15</v>
      </c>
      <c r="E75" s="111">
        <f>D75*100/C75</f>
        <v>93.75</v>
      </c>
      <c r="F75" s="106">
        <f>SUM(F71:F74)</f>
        <v>32</v>
      </c>
      <c r="G75" s="110">
        <f>SUM(G71:G74)</f>
        <v>26</v>
      </c>
      <c r="H75" s="111">
        <f>G75*100/F75</f>
        <v>81.25</v>
      </c>
    </row>
    <row r="76" spans="1:20" ht="7.5" customHeight="1">
      <c r="B76" s="54"/>
      <c r="C76" s="55"/>
      <c r="D76" s="55"/>
      <c r="E76" s="103"/>
      <c r="F76" s="55"/>
      <c r="G76" s="37"/>
    </row>
    <row r="77" spans="1:20">
      <c r="R77" s="40"/>
      <c r="S77" s="5"/>
      <c r="T77" s="5"/>
    </row>
  </sheetData>
  <mergeCells count="27">
    <mergeCell ref="C69:E69"/>
    <mergeCell ref="F69:H69"/>
    <mergeCell ref="N3:P3"/>
    <mergeCell ref="Q3:S3"/>
    <mergeCell ref="E19:E23"/>
    <mergeCell ref="E61:E63"/>
    <mergeCell ref="E53:E55"/>
    <mergeCell ref="A4:K4"/>
    <mergeCell ref="A12:K12"/>
    <mergeCell ref="E14:E18"/>
    <mergeCell ref="A36:K36"/>
    <mergeCell ref="A42:K42"/>
    <mergeCell ref="D53:D55"/>
    <mergeCell ref="E45:E51"/>
    <mergeCell ref="A56:K56"/>
    <mergeCell ref="E24:E29"/>
    <mergeCell ref="A1:T1"/>
    <mergeCell ref="A2:A3"/>
    <mergeCell ref="B2:B3"/>
    <mergeCell ref="C2:C3"/>
    <mergeCell ref="D2:D3"/>
    <mergeCell ref="E2:E3"/>
    <mergeCell ref="F2:H2"/>
    <mergeCell ref="I2:J2"/>
    <mergeCell ref="T2:T3"/>
    <mergeCell ref="K3:M3"/>
    <mergeCell ref="K2:S2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63"/>
  <sheetViews>
    <sheetView topLeftCell="B1" zoomScale="90" zoomScaleNormal="90" workbookViewId="0">
      <pane ySplit="3" topLeftCell="A58" activePane="bottomLeft" state="frozen"/>
      <selection sqref="A1:O1"/>
      <selection pane="bottomLeft" sqref="A1:O1"/>
    </sheetView>
  </sheetViews>
  <sheetFormatPr defaultColWidth="9" defaultRowHeight="18.75"/>
  <cols>
    <col min="1" max="1" width="6.42578125" style="10" customWidth="1"/>
    <col min="2" max="2" width="47.140625" style="10" customWidth="1"/>
    <col min="3" max="3" width="6.85546875" style="32" customWidth="1"/>
    <col min="4" max="4" width="6.5703125" style="32" customWidth="1"/>
    <col min="5" max="5" width="6.5703125" style="19" customWidth="1"/>
    <col min="6" max="6" width="29.140625" style="34" bestFit="1" customWidth="1"/>
    <col min="7" max="7" width="6.5703125" style="10" bestFit="1" customWidth="1"/>
    <col min="8" max="8" width="7.42578125" style="10" customWidth="1"/>
    <col min="9" max="9" width="7.85546875" style="10" customWidth="1"/>
    <col min="10" max="10" width="6.7109375" style="413" bestFit="1" customWidth="1"/>
    <col min="11" max="11" width="8.42578125" style="413" bestFit="1" customWidth="1"/>
    <col min="12" max="12" width="11.85546875" style="33" customWidth="1"/>
    <col min="13" max="13" width="9.42578125" style="33" customWidth="1"/>
    <col min="14" max="14" width="5.7109375" style="33" hidden="1" customWidth="1"/>
    <col min="15" max="15" width="5.5703125" style="33" hidden="1" customWidth="1"/>
    <col min="16" max="16" width="6.85546875" style="33" hidden="1" customWidth="1"/>
    <col min="17" max="17" width="1.5703125" style="33" hidden="1" customWidth="1"/>
    <col min="18" max="18" width="11.140625" style="317" bestFit="1" customWidth="1"/>
    <col min="19" max="19" width="9" style="33" customWidth="1"/>
    <col min="20" max="20" width="10.5703125" style="376" hidden="1" customWidth="1"/>
    <col min="21" max="21" width="20.140625" style="32" hidden="1" customWidth="1"/>
    <col min="22" max="16384" width="9" style="15"/>
  </cols>
  <sheetData>
    <row r="1" spans="1:21" s="14" customFormat="1" ht="23.25">
      <c r="A1" s="1273" t="s">
        <v>439</v>
      </c>
      <c r="B1" s="1273"/>
      <c r="C1" s="1273"/>
      <c r="D1" s="1273"/>
      <c r="E1" s="1273"/>
      <c r="F1" s="1273"/>
      <c r="G1" s="1273"/>
      <c r="H1" s="1273"/>
      <c r="I1" s="1273"/>
      <c r="J1" s="1273"/>
      <c r="K1" s="1273"/>
      <c r="L1" s="1273"/>
      <c r="M1" s="1273"/>
      <c r="N1" s="1273"/>
      <c r="O1" s="1273"/>
      <c r="P1" s="1273"/>
      <c r="Q1" s="1273"/>
      <c r="R1" s="1273"/>
      <c r="S1" s="1273"/>
      <c r="T1" s="1273"/>
      <c r="U1" s="58"/>
    </row>
    <row r="2" spans="1:21" s="5" customFormat="1" ht="24" customHeight="1">
      <c r="A2" s="1274" t="s">
        <v>11</v>
      </c>
      <c r="B2" s="1274" t="s">
        <v>12</v>
      </c>
      <c r="C2" s="1334" t="s">
        <v>59</v>
      </c>
      <c r="D2" s="1276" t="s">
        <v>13</v>
      </c>
      <c r="E2" s="1274" t="s">
        <v>27</v>
      </c>
      <c r="F2" s="1274" t="s">
        <v>14</v>
      </c>
      <c r="G2" s="1276" t="s">
        <v>1</v>
      </c>
      <c r="H2" s="1276"/>
      <c r="I2" s="1276"/>
      <c r="J2" s="1276" t="s">
        <v>2</v>
      </c>
      <c r="K2" s="1276"/>
      <c r="L2" s="1276" t="s">
        <v>553</v>
      </c>
      <c r="M2" s="1276"/>
      <c r="N2" s="1276"/>
      <c r="O2" s="1276"/>
      <c r="P2" s="1276"/>
      <c r="Q2" s="1276"/>
      <c r="R2" s="1276"/>
      <c r="S2" s="1276"/>
      <c r="T2" s="1322" t="s">
        <v>74</v>
      </c>
      <c r="U2" s="1281" t="s">
        <v>232</v>
      </c>
    </row>
    <row r="3" spans="1:21" s="5" customFormat="1" ht="39.75" customHeight="1">
      <c r="A3" s="1274"/>
      <c r="B3" s="1274"/>
      <c r="C3" s="1334"/>
      <c r="D3" s="1276"/>
      <c r="E3" s="1274"/>
      <c r="F3" s="1274"/>
      <c r="G3" s="326">
        <v>2560</v>
      </c>
      <c r="H3" s="326">
        <v>2561</v>
      </c>
      <c r="I3" s="326">
        <v>2562</v>
      </c>
      <c r="J3" s="326" t="s">
        <v>440</v>
      </c>
      <c r="K3" s="326" t="s">
        <v>441</v>
      </c>
      <c r="L3" s="326" t="s">
        <v>554</v>
      </c>
      <c r="M3" s="326" t="s">
        <v>10</v>
      </c>
      <c r="N3" s="326"/>
      <c r="O3" s="1276" t="s">
        <v>65</v>
      </c>
      <c r="P3" s="1276"/>
      <c r="Q3" s="1276"/>
      <c r="R3" s="326" t="s">
        <v>555</v>
      </c>
      <c r="S3" s="35" t="s">
        <v>10</v>
      </c>
      <c r="T3" s="1323"/>
      <c r="U3" s="1282"/>
    </row>
    <row r="4" spans="1:21" s="5" customFormat="1">
      <c r="A4" s="1320" t="s">
        <v>463</v>
      </c>
      <c r="B4" s="1321"/>
      <c r="C4" s="546"/>
      <c r="D4" s="546"/>
      <c r="E4" s="547"/>
      <c r="F4" s="546"/>
      <c r="G4" s="546"/>
      <c r="H4" s="546"/>
      <c r="I4" s="546"/>
      <c r="J4" s="546"/>
      <c r="K4" s="546"/>
      <c r="L4" s="548"/>
      <c r="M4" s="549" t="s">
        <v>68</v>
      </c>
      <c r="N4" s="547"/>
      <c r="O4" s="547"/>
      <c r="P4" s="547"/>
      <c r="Q4" s="547"/>
      <c r="R4" s="547"/>
      <c r="S4" s="564">
        <v>4.7866</v>
      </c>
      <c r="T4" s="549"/>
      <c r="U4" s="121"/>
    </row>
    <row r="5" spans="1:21" s="5" customFormat="1" ht="56.25">
      <c r="A5" s="204">
        <v>1</v>
      </c>
      <c r="B5" s="176" t="s">
        <v>442</v>
      </c>
      <c r="C5" s="265"/>
      <c r="D5" s="81" t="s">
        <v>6</v>
      </c>
      <c r="E5" s="205"/>
      <c r="F5" s="1328" t="s">
        <v>486</v>
      </c>
      <c r="G5" s="517"/>
      <c r="H5" s="517"/>
      <c r="I5" s="474"/>
      <c r="J5" s="452"/>
      <c r="K5" s="410"/>
      <c r="L5" s="493"/>
      <c r="M5" s="482" t="s">
        <v>68</v>
      </c>
      <c r="N5" s="72"/>
      <c r="O5" s="72"/>
      <c r="P5" s="73"/>
      <c r="Q5" s="72"/>
      <c r="R5" s="192"/>
      <c r="S5" s="73"/>
      <c r="T5" s="116"/>
      <c r="U5" s="74"/>
    </row>
    <row r="6" spans="1:21" s="5" customFormat="1">
      <c r="A6" s="204"/>
      <c r="B6" s="176" t="s">
        <v>443</v>
      </c>
      <c r="C6" s="265"/>
      <c r="D6" s="81"/>
      <c r="E6" s="205"/>
      <c r="F6" s="1329"/>
      <c r="G6" s="410" t="s">
        <v>9</v>
      </c>
      <c r="H6" s="410" t="s">
        <v>9</v>
      </c>
      <c r="I6" s="474">
        <v>36.61</v>
      </c>
      <c r="J6" s="452">
        <v>30</v>
      </c>
      <c r="K6" s="410">
        <v>60</v>
      </c>
      <c r="L6" s="493">
        <v>52.28</v>
      </c>
      <c r="M6" s="482" t="s">
        <v>421</v>
      </c>
      <c r="N6" s="72"/>
      <c r="O6" s="72"/>
      <c r="P6" s="73"/>
      <c r="Q6" s="72"/>
      <c r="R6" s="192">
        <v>62.57</v>
      </c>
      <c r="S6" s="73" t="s">
        <v>421</v>
      </c>
      <c r="T6" s="73"/>
      <c r="U6" s="104"/>
    </row>
    <row r="7" spans="1:21" s="3" customFormat="1" ht="37.5">
      <c r="A7" s="224"/>
      <c r="B7" s="113" t="s">
        <v>552</v>
      </c>
      <c r="C7" s="610"/>
      <c r="D7" s="222"/>
      <c r="E7" s="225"/>
      <c r="F7" s="1330"/>
      <c r="G7" s="441" t="s">
        <v>9</v>
      </c>
      <c r="H7" s="441" t="s">
        <v>9</v>
      </c>
      <c r="I7" s="498">
        <v>47.37</v>
      </c>
      <c r="J7" s="441">
        <v>30</v>
      </c>
      <c r="K7" s="441">
        <v>30</v>
      </c>
      <c r="L7" s="455">
        <v>55</v>
      </c>
      <c r="M7" s="440" t="s">
        <v>421</v>
      </c>
      <c r="N7" s="66"/>
      <c r="O7" s="66"/>
      <c r="P7" s="67"/>
      <c r="Q7" s="66"/>
      <c r="R7" s="193">
        <v>29.33</v>
      </c>
      <c r="S7" s="67" t="s">
        <v>509</v>
      </c>
      <c r="T7" s="67"/>
      <c r="U7" s="135"/>
    </row>
    <row r="8" spans="1:21" s="421" customFormat="1" ht="81.75" customHeight="1">
      <c r="A8" s="7">
        <v>2</v>
      </c>
      <c r="B8" s="6" t="s">
        <v>450</v>
      </c>
      <c r="C8" s="50"/>
      <c r="D8" s="11" t="s">
        <v>6</v>
      </c>
      <c r="E8" s="11"/>
      <c r="F8" s="12" t="s">
        <v>547</v>
      </c>
      <c r="G8" s="391" t="s">
        <v>9</v>
      </c>
      <c r="H8" s="391" t="s">
        <v>9</v>
      </c>
      <c r="I8" s="391" t="s">
        <v>9</v>
      </c>
      <c r="J8" s="409">
        <v>80</v>
      </c>
      <c r="K8" s="409">
        <v>80</v>
      </c>
      <c r="L8" s="409">
        <v>98.48</v>
      </c>
      <c r="M8" s="513" t="s">
        <v>68</v>
      </c>
      <c r="N8" s="412"/>
      <c r="O8" s="412"/>
      <c r="P8" s="419"/>
      <c r="Q8" s="412"/>
      <c r="R8" s="451">
        <v>98.45</v>
      </c>
      <c r="S8" s="513" t="s">
        <v>68</v>
      </c>
      <c r="T8" s="419"/>
      <c r="U8" s="420"/>
    </row>
    <row r="9" spans="1:21" s="421" customFormat="1" ht="56.25">
      <c r="A9" s="1331">
        <v>3</v>
      </c>
      <c r="B9" s="175" t="s">
        <v>551</v>
      </c>
      <c r="C9" s="225"/>
      <c r="D9" s="81" t="s">
        <v>6</v>
      </c>
      <c r="E9" s="81"/>
      <c r="F9" s="1314" t="s">
        <v>487</v>
      </c>
      <c r="G9" s="436"/>
      <c r="H9" s="519"/>
      <c r="I9" s="426"/>
      <c r="J9" s="452" t="s">
        <v>7</v>
      </c>
      <c r="K9" s="393"/>
      <c r="L9" s="520" t="s">
        <v>7</v>
      </c>
      <c r="M9" s="520" t="s">
        <v>7</v>
      </c>
      <c r="N9" s="436"/>
      <c r="O9" s="436"/>
      <c r="P9" s="438"/>
      <c r="Q9" s="436"/>
      <c r="S9" s="490">
        <v>5</v>
      </c>
      <c r="T9" s="438"/>
      <c r="U9" s="422"/>
    </row>
    <row r="10" spans="1:21" s="421" customFormat="1">
      <c r="A10" s="1331"/>
      <c r="B10" s="141" t="s">
        <v>444</v>
      </c>
      <c r="C10" s="225"/>
      <c r="D10" s="81"/>
      <c r="E10" s="81"/>
      <c r="F10" s="1315"/>
      <c r="G10" s="407" t="s">
        <v>9</v>
      </c>
      <c r="H10" s="521" t="s">
        <v>9</v>
      </c>
      <c r="I10" s="407" t="s">
        <v>9</v>
      </c>
      <c r="J10" s="452" t="s">
        <v>7</v>
      </c>
      <c r="K10" s="453">
        <v>10</v>
      </c>
      <c r="L10" s="452" t="s">
        <v>7</v>
      </c>
      <c r="M10" s="410" t="s">
        <v>7</v>
      </c>
      <c r="N10" s="435"/>
      <c r="O10" s="435"/>
      <c r="P10" s="434"/>
      <c r="Q10" s="435"/>
      <c r="R10" s="474">
        <v>45.22</v>
      </c>
      <c r="S10" s="482" t="s">
        <v>72</v>
      </c>
      <c r="T10" s="434"/>
      <c r="U10" s="422"/>
    </row>
    <row r="11" spans="1:21" s="421" customFormat="1">
      <c r="A11" s="1331"/>
      <c r="B11" s="141" t="s">
        <v>445</v>
      </c>
      <c r="C11" s="225"/>
      <c r="D11" s="81"/>
      <c r="E11" s="81"/>
      <c r="F11" s="1315"/>
      <c r="G11" s="407" t="s">
        <v>9</v>
      </c>
      <c r="H11" s="521" t="s">
        <v>9</v>
      </c>
      <c r="I11" s="407" t="s">
        <v>9</v>
      </c>
      <c r="J11" s="452" t="s">
        <v>7</v>
      </c>
      <c r="K11" s="453">
        <v>80</v>
      </c>
      <c r="L11" s="452" t="s">
        <v>7</v>
      </c>
      <c r="M11" s="410" t="s">
        <v>7</v>
      </c>
      <c r="N11" s="435"/>
      <c r="O11" s="435"/>
      <c r="P11" s="434"/>
      <c r="Q11" s="435"/>
      <c r="R11" s="474">
        <v>98.97</v>
      </c>
      <c r="S11" s="482" t="s">
        <v>73</v>
      </c>
      <c r="T11" s="434"/>
      <c r="U11" s="422"/>
    </row>
    <row r="12" spans="1:21" s="421" customFormat="1" ht="25.5" customHeight="1">
      <c r="A12" s="1332"/>
      <c r="B12" s="143" t="s">
        <v>446</v>
      </c>
      <c r="C12" s="235"/>
      <c r="D12" s="29"/>
      <c r="E12" s="29"/>
      <c r="F12" s="1316"/>
      <c r="G12" s="408" t="s">
        <v>9</v>
      </c>
      <c r="H12" s="521" t="s">
        <v>9</v>
      </c>
      <c r="I12" s="408">
        <v>87.21</v>
      </c>
      <c r="J12" s="452" t="s">
        <v>7</v>
      </c>
      <c r="K12" s="454">
        <v>90</v>
      </c>
      <c r="L12" s="452" t="s">
        <v>7</v>
      </c>
      <c r="M12" s="411" t="s">
        <v>7</v>
      </c>
      <c r="N12" s="441"/>
      <c r="O12" s="441"/>
      <c r="P12" s="440"/>
      <c r="Q12" s="441"/>
      <c r="R12" s="468">
        <v>91.42</v>
      </c>
      <c r="S12" s="487" t="s">
        <v>73</v>
      </c>
      <c r="T12" s="440"/>
      <c r="U12" s="422"/>
    </row>
    <row r="13" spans="1:21" s="421" customFormat="1" ht="82.5" customHeight="1">
      <c r="A13" s="29">
        <v>4</v>
      </c>
      <c r="B13" s="45" t="s">
        <v>449</v>
      </c>
      <c r="C13" s="117"/>
      <c r="D13" s="29" t="s">
        <v>6</v>
      </c>
      <c r="E13" s="29"/>
      <c r="F13" s="12" t="s">
        <v>487</v>
      </c>
      <c r="G13" s="409" t="s">
        <v>9</v>
      </c>
      <c r="H13" s="409" t="s">
        <v>9</v>
      </c>
      <c r="I13" s="451">
        <v>93.59</v>
      </c>
      <c r="J13" s="409" t="s">
        <v>7</v>
      </c>
      <c r="K13" s="409">
        <v>70</v>
      </c>
      <c r="L13" s="391" t="s">
        <v>7</v>
      </c>
      <c r="M13" s="391" t="s">
        <v>7</v>
      </c>
      <c r="N13" s="412"/>
      <c r="O13" s="412"/>
      <c r="P13" s="419"/>
      <c r="Q13" s="412"/>
      <c r="R13" s="22">
        <v>100</v>
      </c>
      <c r="S13" s="56" t="s">
        <v>68</v>
      </c>
      <c r="T13" s="419"/>
      <c r="U13" s="420"/>
    </row>
    <row r="14" spans="1:21" s="421" customFormat="1" ht="41.25" customHeight="1">
      <c r="A14" s="11">
        <v>5</v>
      </c>
      <c r="B14" s="16" t="s">
        <v>548</v>
      </c>
      <c r="C14" s="50"/>
      <c r="D14" s="11" t="s">
        <v>5</v>
      </c>
      <c r="E14" s="11"/>
      <c r="F14" s="12" t="s">
        <v>20</v>
      </c>
      <c r="G14" s="409">
        <v>72.209999999999994</v>
      </c>
      <c r="H14" s="409">
        <v>85.11</v>
      </c>
      <c r="I14" s="409">
        <v>75</v>
      </c>
      <c r="J14" s="409" t="s">
        <v>7</v>
      </c>
      <c r="K14" s="409" t="s">
        <v>451</v>
      </c>
      <c r="L14" s="391" t="s">
        <v>7</v>
      </c>
      <c r="M14" s="391" t="s">
        <v>7</v>
      </c>
      <c r="N14" s="412"/>
      <c r="O14" s="412"/>
      <c r="P14" s="419"/>
      <c r="Q14" s="412"/>
      <c r="R14" s="22">
        <v>100</v>
      </c>
      <c r="S14" s="56" t="s">
        <v>68</v>
      </c>
      <c r="T14" s="419"/>
      <c r="U14" s="420"/>
    </row>
    <row r="15" spans="1:21" s="3" customFormat="1" ht="60" customHeight="1">
      <c r="A15" s="50">
        <v>6</v>
      </c>
      <c r="B15" s="49" t="s">
        <v>448</v>
      </c>
      <c r="C15" s="50"/>
      <c r="D15" s="50" t="s">
        <v>6</v>
      </c>
      <c r="E15" s="50"/>
      <c r="F15" s="608" t="s">
        <v>534</v>
      </c>
      <c r="G15" s="52">
        <v>54.62</v>
      </c>
      <c r="H15" s="52">
        <v>60.75</v>
      </c>
      <c r="I15" s="52">
        <v>100</v>
      </c>
      <c r="J15" s="52" t="s">
        <v>7</v>
      </c>
      <c r="K15" s="52" t="s">
        <v>320</v>
      </c>
      <c r="L15" s="52" t="s">
        <v>7</v>
      </c>
      <c r="M15" s="52" t="s">
        <v>7</v>
      </c>
      <c r="N15" s="52"/>
      <c r="O15" s="52"/>
      <c r="P15" s="65"/>
      <c r="Q15" s="52"/>
      <c r="R15" s="609">
        <v>50</v>
      </c>
      <c r="S15" s="65" t="s">
        <v>71</v>
      </c>
      <c r="T15" s="65"/>
      <c r="U15" s="49"/>
    </row>
    <row r="16" spans="1:21" s="421" customFormat="1" ht="69" customHeight="1">
      <c r="A16" s="11">
        <v>7</v>
      </c>
      <c r="B16" s="16" t="s">
        <v>447</v>
      </c>
      <c r="C16" s="50"/>
      <c r="D16" s="11" t="s">
        <v>6</v>
      </c>
      <c r="E16" s="11"/>
      <c r="F16" s="12" t="s">
        <v>488</v>
      </c>
      <c r="G16" s="391">
        <v>78.41</v>
      </c>
      <c r="H16" s="391">
        <v>71.77</v>
      </c>
      <c r="I16" s="391">
        <v>87.5</v>
      </c>
      <c r="J16" s="391" t="s">
        <v>7</v>
      </c>
      <c r="K16" s="391">
        <v>60</v>
      </c>
      <c r="L16" s="391" t="s">
        <v>7</v>
      </c>
      <c r="M16" s="391" t="s">
        <v>7</v>
      </c>
      <c r="N16" s="412"/>
      <c r="O16" s="412"/>
      <c r="P16" s="419"/>
      <c r="Q16" s="412"/>
      <c r="R16" s="22">
        <v>100</v>
      </c>
      <c r="S16" s="56" t="s">
        <v>68</v>
      </c>
      <c r="T16" s="419"/>
      <c r="U16" s="420"/>
    </row>
    <row r="17" spans="1:21" s="421" customFormat="1" ht="56.25">
      <c r="A17" s="11">
        <v>8</v>
      </c>
      <c r="B17" s="16" t="s">
        <v>452</v>
      </c>
      <c r="C17" s="50"/>
      <c r="D17" s="11" t="s">
        <v>6</v>
      </c>
      <c r="E17" s="11"/>
      <c r="F17" s="12" t="s">
        <v>549</v>
      </c>
      <c r="G17" s="391">
        <v>16.940000000000001</v>
      </c>
      <c r="H17" s="391">
        <v>18.66</v>
      </c>
      <c r="I17" s="391">
        <v>5.61</v>
      </c>
      <c r="J17" s="391" t="s">
        <v>7</v>
      </c>
      <c r="K17" s="409" t="s">
        <v>455</v>
      </c>
      <c r="L17" s="391" t="s">
        <v>7</v>
      </c>
      <c r="M17" s="391" t="s">
        <v>7</v>
      </c>
      <c r="N17" s="412"/>
      <c r="O17" s="412"/>
      <c r="P17" s="419"/>
      <c r="Q17" s="412"/>
      <c r="R17" s="22">
        <v>8.74</v>
      </c>
      <c r="S17" s="56" t="s">
        <v>68</v>
      </c>
      <c r="T17" s="419"/>
      <c r="U17" s="420"/>
    </row>
    <row r="18" spans="1:21" s="421" customFormat="1" ht="60" customHeight="1">
      <c r="A18" s="11">
        <v>9</v>
      </c>
      <c r="B18" s="16" t="s">
        <v>453</v>
      </c>
      <c r="C18" s="50"/>
      <c r="D18" s="11" t="s">
        <v>6</v>
      </c>
      <c r="E18" s="11"/>
      <c r="F18" s="499" t="s">
        <v>503</v>
      </c>
      <c r="G18" s="391" t="s">
        <v>9</v>
      </c>
      <c r="H18" s="391">
        <v>100</v>
      </c>
      <c r="I18" s="391">
        <v>100</v>
      </c>
      <c r="J18" s="391" t="s">
        <v>7</v>
      </c>
      <c r="K18" s="391">
        <v>80</v>
      </c>
      <c r="L18" s="391" t="s">
        <v>7</v>
      </c>
      <c r="M18" s="391" t="s">
        <v>7</v>
      </c>
      <c r="N18" s="412"/>
      <c r="O18" s="412"/>
      <c r="P18" s="419"/>
      <c r="Q18" s="412"/>
      <c r="R18" s="359">
        <v>97.74</v>
      </c>
      <c r="S18" s="56" t="s">
        <v>68</v>
      </c>
      <c r="T18" s="419"/>
      <c r="U18" s="420"/>
    </row>
    <row r="19" spans="1:21" s="421" customFormat="1" ht="40.5" customHeight="1">
      <c r="A19" s="11">
        <v>10</v>
      </c>
      <c r="B19" s="16" t="s">
        <v>454</v>
      </c>
      <c r="C19" s="50"/>
      <c r="D19" s="11" t="s">
        <v>6</v>
      </c>
      <c r="E19" s="273"/>
      <c r="F19" s="12" t="s">
        <v>283</v>
      </c>
      <c r="G19" s="391" t="s">
        <v>9</v>
      </c>
      <c r="H19" s="391">
        <v>100</v>
      </c>
      <c r="I19" s="391">
        <v>90</v>
      </c>
      <c r="J19" s="391" t="s">
        <v>7</v>
      </c>
      <c r="K19" s="391">
        <v>90</v>
      </c>
      <c r="L19" s="391" t="s">
        <v>7</v>
      </c>
      <c r="M19" s="391" t="s">
        <v>7</v>
      </c>
      <c r="N19" s="412"/>
      <c r="O19" s="412"/>
      <c r="P19" s="419"/>
      <c r="Q19" s="412"/>
      <c r="R19" s="22">
        <v>100</v>
      </c>
      <c r="S19" s="56" t="s">
        <v>68</v>
      </c>
      <c r="T19" s="419"/>
      <c r="U19" s="420"/>
    </row>
    <row r="20" spans="1:21" s="5" customFormat="1" ht="24" customHeight="1">
      <c r="A20" s="1312" t="s">
        <v>462</v>
      </c>
      <c r="B20" s="1313"/>
      <c r="C20" s="1313"/>
      <c r="D20" s="536"/>
      <c r="E20" s="537"/>
      <c r="F20" s="536"/>
      <c r="G20" s="538"/>
      <c r="H20" s="538"/>
      <c r="I20" s="539"/>
      <c r="J20" s="538"/>
      <c r="K20" s="538"/>
      <c r="L20" s="540"/>
      <c r="M20" s="545" t="s">
        <v>506</v>
      </c>
      <c r="N20" s="542"/>
      <c r="O20" s="542"/>
      <c r="P20" s="542"/>
      <c r="Q20" s="542"/>
      <c r="R20" s="44"/>
      <c r="S20" s="543">
        <v>5</v>
      </c>
      <c r="T20" s="544"/>
      <c r="U20" s="121"/>
    </row>
    <row r="21" spans="1:21" s="5" customFormat="1" ht="42" customHeight="1">
      <c r="A21" s="11">
        <v>11</v>
      </c>
      <c r="B21" s="16" t="s">
        <v>464</v>
      </c>
      <c r="C21" s="292"/>
      <c r="D21" s="11" t="s">
        <v>6</v>
      </c>
      <c r="E21" s="13"/>
      <c r="F21" s="16" t="s">
        <v>489</v>
      </c>
      <c r="G21" s="391" t="s">
        <v>9</v>
      </c>
      <c r="H21" s="391" t="s">
        <v>9</v>
      </c>
      <c r="I21" s="391" t="s">
        <v>9</v>
      </c>
      <c r="J21" s="409" t="s">
        <v>7</v>
      </c>
      <c r="K21" s="566" t="s">
        <v>465</v>
      </c>
      <c r="L21" s="391" t="s">
        <v>7</v>
      </c>
      <c r="M21" s="391" t="s">
        <v>7</v>
      </c>
      <c r="N21" s="80"/>
      <c r="O21" s="80"/>
      <c r="P21" s="80"/>
      <c r="Q21" s="80"/>
      <c r="R21" s="13">
        <v>47.37</v>
      </c>
      <c r="S21" s="295" t="s">
        <v>68</v>
      </c>
      <c r="T21" s="295"/>
      <c r="U21" s="121"/>
    </row>
    <row r="22" spans="1:21" s="421" customFormat="1" ht="60" customHeight="1">
      <c r="A22" s="11">
        <v>12</v>
      </c>
      <c r="B22" s="16" t="s">
        <v>466</v>
      </c>
      <c r="C22" s="292"/>
      <c r="D22" s="11" t="s">
        <v>51</v>
      </c>
      <c r="E22" s="13"/>
      <c r="F22" s="16" t="s">
        <v>550</v>
      </c>
      <c r="G22" s="391" t="s">
        <v>9</v>
      </c>
      <c r="H22" s="391" t="s">
        <v>9</v>
      </c>
      <c r="I22" s="391" t="s">
        <v>9</v>
      </c>
      <c r="J22" s="391">
        <v>5</v>
      </c>
      <c r="K22" s="391">
        <v>5</v>
      </c>
      <c r="L22" s="514">
        <v>4.9000000000000004</v>
      </c>
      <c r="M22" s="425" t="s">
        <v>507</v>
      </c>
      <c r="N22" s="433"/>
      <c r="O22" s="433"/>
      <c r="P22" s="433"/>
      <c r="Q22" s="433"/>
      <c r="R22" s="13">
        <v>5</v>
      </c>
      <c r="S22" s="295" t="s">
        <v>68</v>
      </c>
      <c r="T22" s="425"/>
      <c r="U22" s="422"/>
    </row>
    <row r="23" spans="1:21" s="421" customFormat="1" ht="37.5">
      <c r="A23" s="171">
        <v>13</v>
      </c>
      <c r="B23" s="74" t="s">
        <v>467</v>
      </c>
      <c r="C23" s="500"/>
      <c r="D23" s="501" t="s">
        <v>6</v>
      </c>
      <c r="E23" s="120"/>
      <c r="F23" s="1333" t="s">
        <v>505</v>
      </c>
      <c r="G23" s="436"/>
      <c r="H23" s="436"/>
      <c r="I23" s="426"/>
      <c r="J23" s="522"/>
      <c r="K23" s="393"/>
      <c r="L23" s="515"/>
      <c r="M23" s="490"/>
      <c r="N23" s="427"/>
      <c r="O23" s="427"/>
      <c r="P23" s="427"/>
      <c r="Q23" s="427"/>
      <c r="R23" s="23"/>
      <c r="S23" s="516">
        <v>5</v>
      </c>
      <c r="T23" s="428"/>
      <c r="U23" s="446"/>
    </row>
    <row r="24" spans="1:21" s="421" customFormat="1">
      <c r="A24" s="204"/>
      <c r="B24" s="104" t="s">
        <v>298</v>
      </c>
      <c r="C24" s="1"/>
      <c r="D24" s="502"/>
      <c r="E24" s="140"/>
      <c r="F24" s="1315"/>
      <c r="G24" s="410" t="s">
        <v>9</v>
      </c>
      <c r="H24" s="410" t="s">
        <v>9</v>
      </c>
      <c r="I24" s="474">
        <v>57.14</v>
      </c>
      <c r="J24" s="396" t="s">
        <v>7</v>
      </c>
      <c r="K24" s="567" t="s">
        <v>510</v>
      </c>
      <c r="L24" s="396" t="s">
        <v>7</v>
      </c>
      <c r="M24" s="396" t="s">
        <v>7</v>
      </c>
      <c r="N24" s="429"/>
      <c r="O24" s="429"/>
      <c r="P24" s="429"/>
      <c r="Q24" s="429"/>
      <c r="R24" s="567" t="s">
        <v>510</v>
      </c>
      <c r="S24" s="568">
        <v>2</v>
      </c>
      <c r="T24" s="430"/>
      <c r="U24" s="422"/>
    </row>
    <row r="25" spans="1:21" s="421" customFormat="1" ht="23.25" customHeight="1">
      <c r="A25" s="286"/>
      <c r="B25" s="45" t="s">
        <v>300</v>
      </c>
      <c r="C25" s="503"/>
      <c r="D25" s="117"/>
      <c r="E25" s="71"/>
      <c r="F25" s="1316"/>
      <c r="G25" s="411" t="s">
        <v>9</v>
      </c>
      <c r="H25" s="411">
        <v>89.7</v>
      </c>
      <c r="I25" s="468">
        <v>80.12</v>
      </c>
      <c r="J25" s="523" t="s">
        <v>7</v>
      </c>
      <c r="K25" s="530">
        <v>80</v>
      </c>
      <c r="L25" s="523" t="s">
        <v>7</v>
      </c>
      <c r="M25" s="523" t="s">
        <v>7</v>
      </c>
      <c r="N25" s="431"/>
      <c r="O25" s="431"/>
      <c r="P25" s="431"/>
      <c r="Q25" s="431"/>
      <c r="R25" s="271">
        <v>98.08</v>
      </c>
      <c r="S25" s="569">
        <v>3</v>
      </c>
      <c r="T25" s="432"/>
      <c r="U25" s="442"/>
    </row>
    <row r="26" spans="1:21" s="421" customFormat="1" ht="63" customHeight="1">
      <c r="A26" s="11">
        <v>14</v>
      </c>
      <c r="B26" s="16" t="s">
        <v>468</v>
      </c>
      <c r="C26" s="50"/>
      <c r="D26" s="11" t="s">
        <v>5</v>
      </c>
      <c r="E26" s="11"/>
      <c r="F26" s="505" t="s">
        <v>490</v>
      </c>
      <c r="G26" s="409" t="s">
        <v>9</v>
      </c>
      <c r="H26" s="409" t="s">
        <v>9</v>
      </c>
      <c r="I26" s="409" t="s">
        <v>9</v>
      </c>
      <c r="J26" s="524">
        <v>5</v>
      </c>
      <c r="K26" s="409">
        <v>5</v>
      </c>
      <c r="L26" s="515">
        <v>5</v>
      </c>
      <c r="M26" s="490">
        <v>5</v>
      </c>
      <c r="N26" s="435"/>
      <c r="O26" s="435"/>
      <c r="P26" s="434"/>
      <c r="Q26" s="435"/>
      <c r="R26" s="570" t="s">
        <v>511</v>
      </c>
      <c r="S26" s="73" t="s">
        <v>68</v>
      </c>
      <c r="T26" s="434"/>
      <c r="U26" s="420"/>
    </row>
    <row r="27" spans="1:21" s="421" customFormat="1" ht="24" customHeight="1">
      <c r="A27" s="1324" t="s">
        <v>472</v>
      </c>
      <c r="B27" s="1325"/>
      <c r="C27" s="1325"/>
      <c r="D27" s="1325"/>
      <c r="E27" s="551"/>
      <c r="F27" s="552"/>
      <c r="G27" s="552"/>
      <c r="H27" s="552"/>
      <c r="I27" s="553"/>
      <c r="J27" s="554"/>
      <c r="K27" s="554"/>
      <c r="L27" s="560"/>
      <c r="M27" s="541" t="s">
        <v>68</v>
      </c>
      <c r="N27" s="555"/>
      <c r="O27" s="555"/>
      <c r="P27" s="555"/>
      <c r="Q27" s="555"/>
      <c r="R27" s="565"/>
      <c r="S27" s="550">
        <v>5</v>
      </c>
      <c r="T27" s="545"/>
      <c r="U27" s="422"/>
    </row>
    <row r="28" spans="1:21" s="439" customFormat="1" ht="43.5" customHeight="1">
      <c r="A28" s="7">
        <v>15</v>
      </c>
      <c r="B28" s="6" t="s">
        <v>469</v>
      </c>
      <c r="C28" s="417"/>
      <c r="D28" s="7" t="s">
        <v>6</v>
      </c>
      <c r="E28" s="417"/>
      <c r="F28" s="505" t="s">
        <v>502</v>
      </c>
      <c r="G28" s="391" t="s">
        <v>9</v>
      </c>
      <c r="H28" s="391" t="s">
        <v>9</v>
      </c>
      <c r="I28" s="399" t="s">
        <v>9</v>
      </c>
      <c r="J28" s="409" t="s">
        <v>7</v>
      </c>
      <c r="K28" s="391" t="s">
        <v>285</v>
      </c>
      <c r="L28" s="409" t="s">
        <v>7</v>
      </c>
      <c r="M28" s="409" t="s">
        <v>7</v>
      </c>
      <c r="N28" s="412"/>
      <c r="O28" s="412"/>
      <c r="P28" s="419"/>
      <c r="Q28" s="412"/>
      <c r="R28" s="359">
        <v>25.43</v>
      </c>
      <c r="S28" s="56" t="s">
        <v>68</v>
      </c>
      <c r="T28" s="419"/>
      <c r="U28" s="443"/>
    </row>
    <row r="29" spans="1:21" s="439" customFormat="1" ht="60.75" customHeight="1">
      <c r="A29" s="164">
        <v>16</v>
      </c>
      <c r="B29" s="175" t="s">
        <v>470</v>
      </c>
      <c r="C29" s="417"/>
      <c r="D29" s="164" t="s">
        <v>6</v>
      </c>
      <c r="E29" s="417"/>
      <c r="F29" s="12" t="s">
        <v>310</v>
      </c>
      <c r="G29" s="391" t="s">
        <v>9</v>
      </c>
      <c r="H29" s="391" t="s">
        <v>9</v>
      </c>
      <c r="I29" s="399">
        <v>94.54</v>
      </c>
      <c r="J29" s="391">
        <v>45</v>
      </c>
      <c r="K29" s="391">
        <v>60</v>
      </c>
      <c r="L29" s="559">
        <v>96.3</v>
      </c>
      <c r="M29" s="513" t="s">
        <v>68</v>
      </c>
      <c r="N29" s="412"/>
      <c r="O29" s="412"/>
      <c r="P29" s="419"/>
      <c r="Q29" s="412"/>
      <c r="R29" s="22">
        <v>92.23</v>
      </c>
      <c r="S29" s="56" t="s">
        <v>68</v>
      </c>
      <c r="T29" s="419"/>
      <c r="U29" s="443"/>
    </row>
    <row r="30" spans="1:21" s="439" customFormat="1" ht="82.5" customHeight="1">
      <c r="A30" s="7">
        <v>17</v>
      </c>
      <c r="B30" s="6" t="s">
        <v>471</v>
      </c>
      <c r="C30" s="423"/>
      <c r="D30" s="7" t="s">
        <v>6</v>
      </c>
      <c r="E30" s="424"/>
      <c r="F30" s="505" t="s">
        <v>491</v>
      </c>
      <c r="G30" s="520" t="s">
        <v>9</v>
      </c>
      <c r="H30" s="525">
        <v>94.9</v>
      </c>
      <c r="I30" s="526">
        <v>94.3</v>
      </c>
      <c r="J30" s="520" t="s">
        <v>7</v>
      </c>
      <c r="K30" s="520" t="s">
        <v>473</v>
      </c>
      <c r="L30" s="409" t="s">
        <v>7</v>
      </c>
      <c r="M30" s="409" t="s">
        <v>7</v>
      </c>
      <c r="N30" s="436"/>
      <c r="O30" s="436"/>
      <c r="P30" s="438"/>
      <c r="Q30" s="436"/>
      <c r="R30" s="23">
        <v>97.48</v>
      </c>
      <c r="S30" s="116" t="s">
        <v>68</v>
      </c>
      <c r="T30" s="438"/>
      <c r="U30" s="446"/>
    </row>
    <row r="31" spans="1:21" s="439" customFormat="1" ht="104.25" customHeight="1">
      <c r="A31" s="7">
        <v>18</v>
      </c>
      <c r="B31" s="6" t="s">
        <v>474</v>
      </c>
      <c r="C31" s="423"/>
      <c r="D31" s="7" t="s">
        <v>6</v>
      </c>
      <c r="E31" s="424"/>
      <c r="F31" s="505" t="s">
        <v>492</v>
      </c>
      <c r="G31" s="391" t="s">
        <v>9</v>
      </c>
      <c r="H31" s="391" t="s">
        <v>9</v>
      </c>
      <c r="I31" s="399">
        <v>83.87</v>
      </c>
      <c r="J31" s="391" t="s">
        <v>7</v>
      </c>
      <c r="K31" s="391">
        <v>65</v>
      </c>
      <c r="L31" s="409" t="s">
        <v>7</v>
      </c>
      <c r="M31" s="409" t="s">
        <v>7</v>
      </c>
      <c r="N31" s="436"/>
      <c r="O31" s="436"/>
      <c r="P31" s="438"/>
      <c r="Q31" s="436"/>
      <c r="R31" s="23">
        <v>88.14</v>
      </c>
      <c r="S31" s="116" t="s">
        <v>68</v>
      </c>
      <c r="T31" s="438"/>
      <c r="U31" s="446"/>
    </row>
    <row r="32" spans="1:21" s="439" customFormat="1" ht="63" customHeight="1">
      <c r="A32" s="164">
        <v>19</v>
      </c>
      <c r="B32" s="175" t="s">
        <v>321</v>
      </c>
      <c r="C32" s="424"/>
      <c r="D32" s="29" t="s">
        <v>6</v>
      </c>
      <c r="E32" s="11"/>
      <c r="F32" s="12" t="s">
        <v>493</v>
      </c>
      <c r="G32" s="391" t="s">
        <v>9</v>
      </c>
      <c r="H32" s="391">
        <v>92.3</v>
      </c>
      <c r="I32" s="399">
        <v>23.94</v>
      </c>
      <c r="J32" s="391" t="s">
        <v>7</v>
      </c>
      <c r="K32" s="391" t="s">
        <v>475</v>
      </c>
      <c r="L32" s="409" t="s">
        <v>7</v>
      </c>
      <c r="M32" s="409" t="s">
        <v>7</v>
      </c>
      <c r="N32" s="412"/>
      <c r="O32" s="412"/>
      <c r="P32" s="419"/>
      <c r="Q32" s="412"/>
      <c r="R32" s="359">
        <v>50</v>
      </c>
      <c r="S32" s="56" t="s">
        <v>68</v>
      </c>
      <c r="T32" s="419"/>
      <c r="U32" s="443"/>
    </row>
    <row r="33" spans="1:21" s="439" customFormat="1" ht="76.5" customHeight="1">
      <c r="A33" s="1230">
        <v>20</v>
      </c>
      <c r="B33" s="510" t="s">
        <v>500</v>
      </c>
      <c r="C33" s="444"/>
      <c r="D33" s="83" t="s">
        <v>6</v>
      </c>
      <c r="E33" s="204"/>
      <c r="F33" s="1326" t="s">
        <v>494</v>
      </c>
      <c r="G33" s="436"/>
      <c r="H33" s="436"/>
      <c r="I33" s="426"/>
      <c r="J33" s="393"/>
      <c r="K33" s="393"/>
      <c r="L33" s="437"/>
      <c r="M33" s="475" t="s">
        <v>68</v>
      </c>
      <c r="N33" s="436"/>
      <c r="O33" s="436"/>
      <c r="P33" s="438"/>
      <c r="Q33" s="436"/>
      <c r="R33" s="23"/>
      <c r="S33" s="116" t="s">
        <v>68</v>
      </c>
      <c r="T33" s="438"/>
      <c r="U33" s="446"/>
    </row>
    <row r="34" spans="1:21" s="439" customFormat="1">
      <c r="A34" s="1231"/>
      <c r="B34" s="506" t="s">
        <v>476</v>
      </c>
      <c r="C34" s="444"/>
      <c r="D34" s="83"/>
      <c r="E34" s="204"/>
      <c r="F34" s="1327"/>
      <c r="G34" s="407" t="s">
        <v>9</v>
      </c>
      <c r="H34" s="407" t="s">
        <v>9</v>
      </c>
      <c r="I34" s="407" t="s">
        <v>9</v>
      </c>
      <c r="J34" s="407" t="s">
        <v>7</v>
      </c>
      <c r="K34" s="407" t="s">
        <v>451</v>
      </c>
      <c r="L34" s="493">
        <v>94.17</v>
      </c>
      <c r="M34" s="482" t="s">
        <v>71</v>
      </c>
      <c r="N34" s="435"/>
      <c r="O34" s="435"/>
      <c r="P34" s="434"/>
      <c r="Q34" s="435"/>
      <c r="R34" s="377">
        <v>97.22</v>
      </c>
      <c r="S34" s="482" t="s">
        <v>71</v>
      </c>
      <c r="T34" s="434"/>
      <c r="U34" s="422"/>
    </row>
    <row r="35" spans="1:21" s="439" customFormat="1">
      <c r="A35" s="1232"/>
      <c r="B35" s="507" t="s">
        <v>315</v>
      </c>
      <c r="C35" s="444"/>
      <c r="D35" s="83"/>
      <c r="E35" s="204"/>
      <c r="F35" s="1327"/>
      <c r="G35" s="408">
        <v>97.38</v>
      </c>
      <c r="H35" s="408">
        <v>99.45</v>
      </c>
      <c r="I35" s="408">
        <v>99.6</v>
      </c>
      <c r="J35" s="408" t="s">
        <v>7</v>
      </c>
      <c r="K35" s="408" t="s">
        <v>319</v>
      </c>
      <c r="L35" s="495">
        <v>98.7</v>
      </c>
      <c r="M35" s="487" t="s">
        <v>73</v>
      </c>
      <c r="N35" s="441"/>
      <c r="O35" s="441"/>
      <c r="P35" s="440"/>
      <c r="Q35" s="441"/>
      <c r="R35" s="271">
        <v>98.76</v>
      </c>
      <c r="S35" s="487" t="s">
        <v>73</v>
      </c>
      <c r="T35" s="440"/>
      <c r="U35" s="442"/>
    </row>
    <row r="36" spans="1:21" s="10" customFormat="1" ht="56.25">
      <c r="A36" s="81">
        <v>21</v>
      </c>
      <c r="B36" s="104" t="s">
        <v>477</v>
      </c>
      <c r="C36" s="24"/>
      <c r="D36" s="24" t="s">
        <v>10</v>
      </c>
      <c r="E36" s="24"/>
      <c r="F36" s="499" t="s">
        <v>495</v>
      </c>
      <c r="G36" s="410" t="s">
        <v>9</v>
      </c>
      <c r="H36" s="410" t="s">
        <v>9</v>
      </c>
      <c r="I36" s="451">
        <v>79</v>
      </c>
      <c r="J36" s="409" t="s">
        <v>478</v>
      </c>
      <c r="K36" s="409" t="s">
        <v>478</v>
      </c>
      <c r="L36" s="561">
        <v>46</v>
      </c>
      <c r="M36" s="475" t="s">
        <v>68</v>
      </c>
      <c r="N36" s="27"/>
      <c r="O36" s="27"/>
      <c r="P36" s="116"/>
      <c r="Q36" s="27"/>
      <c r="R36" s="571" t="s">
        <v>512</v>
      </c>
      <c r="S36" s="116"/>
      <c r="T36" s="116"/>
      <c r="U36" s="168"/>
    </row>
    <row r="37" spans="1:21" s="478" customFormat="1">
      <c r="A37" s="489">
        <v>22</v>
      </c>
      <c r="B37" s="511" t="s">
        <v>479</v>
      </c>
      <c r="C37" s="489"/>
      <c r="D37" s="512" t="s">
        <v>173</v>
      </c>
      <c r="E37" s="473"/>
      <c r="F37" s="1299" t="s">
        <v>496</v>
      </c>
      <c r="G37" s="528"/>
      <c r="H37" s="528"/>
      <c r="I37" s="474"/>
      <c r="J37" s="453"/>
      <c r="K37" s="453"/>
      <c r="L37" s="393"/>
      <c r="M37" s="475" t="s">
        <v>68</v>
      </c>
      <c r="N37" s="393"/>
      <c r="O37" s="393"/>
      <c r="P37" s="475"/>
      <c r="Q37" s="393"/>
      <c r="R37" s="23"/>
      <c r="S37" s="116" t="s">
        <v>68</v>
      </c>
      <c r="T37" s="475"/>
      <c r="U37" s="477"/>
    </row>
    <row r="38" spans="1:21" s="478" customFormat="1">
      <c r="A38" s="481"/>
      <c r="B38" s="574" t="s">
        <v>515</v>
      </c>
      <c r="C38" s="492"/>
      <c r="D38" s="481"/>
      <c r="E38" s="480"/>
      <c r="F38" s="1300"/>
      <c r="G38" s="453">
        <v>1.0900000000000001</v>
      </c>
      <c r="H38" s="453">
        <v>1.3</v>
      </c>
      <c r="I38" s="474">
        <v>0.51</v>
      </c>
      <c r="J38" s="453" t="s">
        <v>109</v>
      </c>
      <c r="K38" s="453" t="s">
        <v>109</v>
      </c>
      <c r="L38" s="410">
        <v>0.41</v>
      </c>
      <c r="M38" s="482" t="s">
        <v>68</v>
      </c>
      <c r="N38" s="410"/>
      <c r="O38" s="410"/>
      <c r="P38" s="482"/>
      <c r="Q38" s="410"/>
      <c r="R38" s="192">
        <v>0.19</v>
      </c>
      <c r="S38" s="73" t="s">
        <v>68</v>
      </c>
      <c r="T38" s="482"/>
      <c r="U38" s="483"/>
    </row>
    <row r="39" spans="1:21" s="478" customFormat="1">
      <c r="A39" s="486"/>
      <c r="B39" s="573" t="s">
        <v>516</v>
      </c>
      <c r="C39" s="494"/>
      <c r="D39" s="486"/>
      <c r="E39" s="485"/>
      <c r="F39" s="1301"/>
      <c r="G39" s="454">
        <v>1.18</v>
      </c>
      <c r="H39" s="454">
        <v>1.07</v>
      </c>
      <c r="I39" s="468">
        <v>0.21</v>
      </c>
      <c r="J39" s="454" t="s">
        <v>109</v>
      </c>
      <c r="K39" s="454" t="s">
        <v>109</v>
      </c>
      <c r="L39" s="411">
        <v>0.15</v>
      </c>
      <c r="M39" s="487" t="s">
        <v>68</v>
      </c>
      <c r="N39" s="411"/>
      <c r="O39" s="411"/>
      <c r="P39" s="487"/>
      <c r="Q39" s="411"/>
      <c r="R39" s="271">
        <v>7.0000000000000007E-2</v>
      </c>
      <c r="S39" s="57" t="s">
        <v>68</v>
      </c>
      <c r="T39" s="487"/>
      <c r="U39" s="488"/>
    </row>
    <row r="40" spans="1:21" s="478" customFormat="1" ht="37.5">
      <c r="A40" s="489">
        <v>23</v>
      </c>
      <c r="B40" s="491" t="s">
        <v>480</v>
      </c>
      <c r="C40" s="472"/>
      <c r="D40" s="489" t="s">
        <v>6</v>
      </c>
      <c r="E40" s="473"/>
      <c r="F40" s="1299" t="s">
        <v>497</v>
      </c>
      <c r="G40" s="393"/>
      <c r="H40" s="403"/>
      <c r="I40" s="413"/>
      <c r="J40" s="393"/>
      <c r="K40" s="393"/>
      <c r="L40" s="393"/>
      <c r="M40" s="475" t="s">
        <v>68</v>
      </c>
      <c r="N40" s="393"/>
      <c r="O40" s="393"/>
      <c r="P40" s="475"/>
      <c r="Q40" s="393"/>
      <c r="R40" s="10"/>
      <c r="S40" s="516">
        <v>5</v>
      </c>
      <c r="T40" s="475"/>
      <c r="U40" s="491"/>
    </row>
    <row r="41" spans="1:21" s="478" customFormat="1">
      <c r="A41" s="492"/>
      <c r="B41" s="572" t="s">
        <v>514</v>
      </c>
      <c r="C41" s="479"/>
      <c r="D41" s="492"/>
      <c r="E41" s="480"/>
      <c r="F41" s="1300"/>
      <c r="G41" s="93">
        <v>100</v>
      </c>
      <c r="H41" s="93">
        <v>88.73</v>
      </c>
      <c r="I41" s="192">
        <v>95.66</v>
      </c>
      <c r="J41" s="453">
        <v>45</v>
      </c>
      <c r="K41" s="453">
        <v>95</v>
      </c>
      <c r="L41" s="493">
        <v>84.12</v>
      </c>
      <c r="M41" s="482" t="s">
        <v>68</v>
      </c>
      <c r="N41" s="410"/>
      <c r="O41" s="410"/>
      <c r="P41" s="482"/>
      <c r="Q41" s="410"/>
      <c r="R41" s="192">
        <v>96.03</v>
      </c>
      <c r="S41" s="73" t="s">
        <v>71</v>
      </c>
      <c r="T41" s="482"/>
      <c r="U41" s="483"/>
    </row>
    <row r="42" spans="1:21" s="478" customFormat="1">
      <c r="A42" s="494"/>
      <c r="B42" s="575" t="s">
        <v>513</v>
      </c>
      <c r="C42" s="484"/>
      <c r="D42" s="494"/>
      <c r="E42" s="485"/>
      <c r="F42" s="1301"/>
      <c r="G42" s="96" t="s">
        <v>9</v>
      </c>
      <c r="H42" s="96">
        <v>70.94</v>
      </c>
      <c r="I42" s="271">
        <v>37.35</v>
      </c>
      <c r="J42" s="454" t="s">
        <v>7</v>
      </c>
      <c r="K42" s="454">
        <v>70</v>
      </c>
      <c r="L42" s="495" t="s">
        <v>7</v>
      </c>
      <c r="M42" s="487" t="s">
        <v>7</v>
      </c>
      <c r="N42" s="411"/>
      <c r="O42" s="411"/>
      <c r="P42" s="487"/>
      <c r="Q42" s="411"/>
      <c r="R42" s="271">
        <v>100</v>
      </c>
      <c r="S42" s="57" t="s">
        <v>73</v>
      </c>
      <c r="T42" s="487"/>
      <c r="U42" s="488"/>
    </row>
    <row r="43" spans="1:21" s="5" customFormat="1" ht="24" customHeight="1">
      <c r="A43" s="1312" t="s">
        <v>481</v>
      </c>
      <c r="B43" s="1313"/>
      <c r="C43" s="1313"/>
      <c r="D43" s="536"/>
      <c r="E43" s="537"/>
      <c r="F43" s="536"/>
      <c r="G43" s="538"/>
      <c r="H43" s="538"/>
      <c r="I43" s="539"/>
      <c r="J43" s="538"/>
      <c r="K43" s="538"/>
      <c r="L43" s="540"/>
      <c r="M43" s="562" t="s">
        <v>68</v>
      </c>
      <c r="N43" s="542"/>
      <c r="O43" s="542"/>
      <c r="P43" s="542"/>
      <c r="Q43" s="542"/>
      <c r="R43" s="44"/>
      <c r="S43" s="556"/>
      <c r="T43" s="557"/>
      <c r="U43" s="121"/>
    </row>
    <row r="44" spans="1:21" s="421" customFormat="1" ht="59.25" customHeight="1">
      <c r="A44" s="496">
        <v>24</v>
      </c>
      <c r="B44" s="6" t="s">
        <v>482</v>
      </c>
      <c r="C44" s="423"/>
      <c r="D44" s="7" t="s">
        <v>5</v>
      </c>
      <c r="E44" s="424"/>
      <c r="F44" s="12" t="s">
        <v>501</v>
      </c>
      <c r="G44" s="529" t="s">
        <v>9</v>
      </c>
      <c r="H44" s="529" t="s">
        <v>9</v>
      </c>
      <c r="I44" s="529" t="s">
        <v>9</v>
      </c>
      <c r="J44" s="529">
        <v>5</v>
      </c>
      <c r="K44" s="529">
        <v>5</v>
      </c>
      <c r="L44" s="559">
        <v>5</v>
      </c>
      <c r="M44" s="513" t="s">
        <v>68</v>
      </c>
      <c r="N44" s="412"/>
      <c r="O44" s="412"/>
      <c r="P44" s="419"/>
      <c r="Q44" s="412"/>
      <c r="R44" s="570" t="s">
        <v>511</v>
      </c>
      <c r="S44" s="73" t="s">
        <v>68</v>
      </c>
      <c r="T44" s="419"/>
      <c r="U44" s="420"/>
    </row>
    <row r="45" spans="1:21" s="421" customFormat="1" ht="62.25" customHeight="1">
      <c r="A45" s="496">
        <v>25</v>
      </c>
      <c r="B45" s="6" t="s">
        <v>483</v>
      </c>
      <c r="C45" s="423"/>
      <c r="D45" s="7" t="s">
        <v>6</v>
      </c>
      <c r="E45" s="424"/>
      <c r="F45" s="12" t="s">
        <v>504</v>
      </c>
      <c r="G45" s="530" t="s">
        <v>9</v>
      </c>
      <c r="H45" s="530" t="s">
        <v>9</v>
      </c>
      <c r="I45" s="530" t="s">
        <v>9</v>
      </c>
      <c r="J45" s="530">
        <v>50</v>
      </c>
      <c r="K45" s="530">
        <v>80</v>
      </c>
      <c r="L45" s="558">
        <v>62.81</v>
      </c>
      <c r="M45" s="513" t="s">
        <v>68</v>
      </c>
      <c r="N45" s="412"/>
      <c r="O45" s="412"/>
      <c r="P45" s="419"/>
      <c r="Q45" s="412"/>
      <c r="R45" s="22">
        <v>85.07</v>
      </c>
      <c r="S45" s="56" t="s">
        <v>68</v>
      </c>
      <c r="T45" s="419"/>
      <c r="U45" s="450"/>
    </row>
    <row r="46" spans="1:21" s="421" customFormat="1" ht="41.25" customHeight="1">
      <c r="A46" s="473">
        <v>26</v>
      </c>
      <c r="B46" s="175" t="s">
        <v>484</v>
      </c>
      <c r="C46" s="469"/>
      <c r="D46" s="164" t="s">
        <v>51</v>
      </c>
      <c r="E46" s="447"/>
      <c r="F46" s="1314" t="s">
        <v>498</v>
      </c>
      <c r="G46" s="529"/>
      <c r="H46" s="529"/>
      <c r="I46" s="529"/>
      <c r="J46" s="529"/>
      <c r="K46" s="529" t="s">
        <v>7</v>
      </c>
      <c r="L46" s="527"/>
      <c r="M46" s="475" t="s">
        <v>68</v>
      </c>
      <c r="N46" s="436"/>
      <c r="O46" s="436"/>
      <c r="P46" s="438"/>
      <c r="Q46" s="436"/>
      <c r="R46" s="23"/>
      <c r="S46" s="116" t="s">
        <v>68</v>
      </c>
      <c r="T46" s="438"/>
      <c r="U46" s="422"/>
    </row>
    <row r="47" spans="1:21" s="421" customFormat="1">
      <c r="A47" s="445"/>
      <c r="B47" s="508" t="s">
        <v>485</v>
      </c>
      <c r="C47" s="470"/>
      <c r="D47" s="470"/>
      <c r="E47" s="444"/>
      <c r="F47" s="1315"/>
      <c r="G47" s="531" t="s">
        <v>9</v>
      </c>
      <c r="H47" s="531">
        <v>95.5</v>
      </c>
      <c r="I47" s="531">
        <v>82.17</v>
      </c>
      <c r="J47" s="531" t="s">
        <v>333</v>
      </c>
      <c r="K47" s="531" t="s">
        <v>473</v>
      </c>
      <c r="L47" s="493">
        <v>97.22</v>
      </c>
      <c r="M47" s="482" t="s">
        <v>68</v>
      </c>
      <c r="N47" s="435"/>
      <c r="O47" s="435"/>
      <c r="P47" s="434"/>
      <c r="Q47" s="435"/>
      <c r="R47" s="192">
        <v>39.71</v>
      </c>
      <c r="S47" s="73" t="s">
        <v>73</v>
      </c>
      <c r="T47" s="434"/>
      <c r="U47" s="422"/>
    </row>
    <row r="48" spans="1:21" s="421" customFormat="1" ht="21">
      <c r="A48" s="449"/>
      <c r="B48" s="509" t="s">
        <v>499</v>
      </c>
      <c r="C48" s="471"/>
      <c r="D48" s="471"/>
      <c r="E48" s="448"/>
      <c r="F48" s="1316"/>
      <c r="G48" s="532" t="s">
        <v>9</v>
      </c>
      <c r="H48" s="532" t="s">
        <v>9</v>
      </c>
      <c r="I48" s="532">
        <v>83.64</v>
      </c>
      <c r="J48" s="533" t="s">
        <v>7</v>
      </c>
      <c r="K48" s="532" t="s">
        <v>89</v>
      </c>
      <c r="L48" s="495" t="s">
        <v>7</v>
      </c>
      <c r="M48" s="487" t="s">
        <v>7</v>
      </c>
      <c r="N48" s="441"/>
      <c r="O48" s="441"/>
      <c r="P48" s="440"/>
      <c r="Q48" s="441"/>
      <c r="R48" s="271">
        <v>100</v>
      </c>
      <c r="S48" s="57" t="s">
        <v>71</v>
      </c>
      <c r="T48" s="440"/>
      <c r="U48" s="450"/>
    </row>
    <row r="49" spans="1:23" ht="21">
      <c r="A49" s="2" t="s">
        <v>458</v>
      </c>
      <c r="B49" s="8"/>
      <c r="C49" s="8"/>
      <c r="D49" s="8"/>
      <c r="E49" s="42"/>
      <c r="F49" s="31"/>
      <c r="G49" s="413"/>
      <c r="H49" s="413"/>
      <c r="I49" s="413"/>
      <c r="L49" s="534"/>
      <c r="M49" s="535" t="s">
        <v>508</v>
      </c>
      <c r="S49" s="576">
        <v>4.9359999999999999</v>
      </c>
    </row>
    <row r="50" spans="1:23">
      <c r="B50" s="2" t="s">
        <v>456</v>
      </c>
      <c r="C50" s="10"/>
      <c r="D50" s="563">
        <v>4.9870000000000001</v>
      </c>
      <c r="E50" s="40"/>
    </row>
    <row r="51" spans="1:23">
      <c r="B51" s="2" t="s">
        <v>457</v>
      </c>
      <c r="C51" s="2"/>
      <c r="D51" s="563">
        <v>4.9359999999999999</v>
      </c>
      <c r="E51" s="37"/>
    </row>
    <row r="52" spans="1:23">
      <c r="B52" s="2"/>
      <c r="C52" s="2"/>
      <c r="D52" s="2"/>
      <c r="E52" s="37"/>
    </row>
    <row r="53" spans="1:23">
      <c r="B53" s="2"/>
      <c r="C53" s="2"/>
      <c r="D53" s="2"/>
      <c r="E53" s="37"/>
    </row>
    <row r="54" spans="1:23">
      <c r="B54" s="1253" t="s">
        <v>459</v>
      </c>
      <c r="C54" s="1317"/>
      <c r="D54" s="1317"/>
      <c r="E54" s="1317"/>
      <c r="F54" s="1317"/>
      <c r="G54" s="1317"/>
      <c r="H54" s="1317"/>
      <c r="I54" s="1317"/>
      <c r="J54" s="1317"/>
      <c r="K54" s="1317"/>
      <c r="L54" s="1317"/>
    </row>
    <row r="55" spans="1:23">
      <c r="B55" s="467"/>
      <c r="C55" s="1307" t="s">
        <v>460</v>
      </c>
      <c r="D55" s="1307"/>
      <c r="E55" s="1307"/>
      <c r="F55" s="1318"/>
      <c r="G55" s="1318"/>
      <c r="H55" s="1302" t="s">
        <v>461</v>
      </c>
      <c r="I55" s="1302"/>
      <c r="J55" s="1302"/>
      <c r="K55" s="1319"/>
      <c r="L55" s="1319"/>
    </row>
    <row r="56" spans="1:23">
      <c r="B56" s="497" t="s">
        <v>533</v>
      </c>
      <c r="C56" s="1307" t="s">
        <v>27</v>
      </c>
      <c r="D56" s="1307" t="s">
        <v>12</v>
      </c>
      <c r="E56" s="1309" t="s">
        <v>25</v>
      </c>
      <c r="F56" s="1307" t="s">
        <v>28</v>
      </c>
      <c r="G56" s="1311" t="s">
        <v>164</v>
      </c>
      <c r="H56" s="1302" t="s">
        <v>27</v>
      </c>
      <c r="I56" s="1302" t="s">
        <v>12</v>
      </c>
      <c r="J56" s="1303" t="s">
        <v>25</v>
      </c>
      <c r="K56" s="1302" t="s">
        <v>28</v>
      </c>
      <c r="L56" s="1305" t="s">
        <v>164</v>
      </c>
      <c r="M56" s="32"/>
      <c r="N56" s="32"/>
      <c r="O56" s="32"/>
      <c r="P56" s="32"/>
      <c r="Q56" s="32"/>
      <c r="S56" s="32"/>
      <c r="V56" s="380"/>
      <c r="W56" s="19"/>
    </row>
    <row r="57" spans="1:23">
      <c r="B57" s="497"/>
      <c r="C57" s="1307"/>
      <c r="D57" s="1308"/>
      <c r="E57" s="1310"/>
      <c r="F57" s="1307"/>
      <c r="G57" s="1307"/>
      <c r="H57" s="1302"/>
      <c r="I57" s="1302"/>
      <c r="J57" s="1304"/>
      <c r="K57" s="1302"/>
      <c r="L57" s="1306"/>
      <c r="M57" s="32"/>
      <c r="N57" s="32"/>
      <c r="O57" s="32"/>
      <c r="P57" s="32"/>
      <c r="Q57" s="32"/>
      <c r="S57" s="32"/>
      <c r="V57" s="380"/>
      <c r="W57" s="19"/>
    </row>
    <row r="58" spans="1:23">
      <c r="B58" s="276" t="s">
        <v>29</v>
      </c>
      <c r="C58" s="22">
        <v>30</v>
      </c>
      <c r="D58" s="22">
        <v>2</v>
      </c>
      <c r="E58" s="22">
        <v>2</v>
      </c>
      <c r="F58" s="69">
        <v>5</v>
      </c>
      <c r="G58" s="69">
        <v>4.6532999999999998</v>
      </c>
      <c r="H58" s="22">
        <v>30</v>
      </c>
      <c r="I58" s="22">
        <v>10</v>
      </c>
      <c r="J58" s="22">
        <v>8</v>
      </c>
      <c r="K58" s="69">
        <v>5</v>
      </c>
      <c r="L58" s="379">
        <v>4.7866</v>
      </c>
      <c r="M58" s="32"/>
      <c r="N58" s="32"/>
      <c r="O58" s="32"/>
      <c r="P58" s="32"/>
      <c r="Q58" s="32"/>
      <c r="S58" s="32"/>
      <c r="V58" s="380"/>
      <c r="W58" s="19"/>
    </row>
    <row r="59" spans="1:23">
      <c r="B59" s="276" t="s">
        <v>30</v>
      </c>
      <c r="C59" s="22">
        <v>20</v>
      </c>
      <c r="D59" s="22">
        <v>2</v>
      </c>
      <c r="E59" s="22">
        <v>1</v>
      </c>
      <c r="F59" s="69">
        <v>5</v>
      </c>
      <c r="G59" s="379">
        <v>4.9349999999999996</v>
      </c>
      <c r="H59" s="22">
        <v>20</v>
      </c>
      <c r="I59" s="22">
        <v>4</v>
      </c>
      <c r="J59" s="22">
        <v>4</v>
      </c>
      <c r="K59" s="69">
        <v>5</v>
      </c>
      <c r="L59" s="69">
        <v>5</v>
      </c>
      <c r="M59" s="32"/>
      <c r="N59" s="32"/>
      <c r="O59" s="32"/>
      <c r="P59" s="32"/>
      <c r="Q59" s="32"/>
      <c r="S59" s="32"/>
      <c r="V59" s="380"/>
      <c r="W59" s="19"/>
    </row>
    <row r="60" spans="1:23">
      <c r="B60" s="276" t="s">
        <v>31</v>
      </c>
      <c r="C60" s="22">
        <v>30</v>
      </c>
      <c r="D60" s="22">
        <v>5</v>
      </c>
      <c r="E60" s="22">
        <v>5</v>
      </c>
      <c r="F60" s="69">
        <v>5</v>
      </c>
      <c r="G60" s="69">
        <v>4.5429000000000004</v>
      </c>
      <c r="H60" s="22">
        <v>30</v>
      </c>
      <c r="I60" s="22">
        <v>9</v>
      </c>
      <c r="J60" s="22">
        <v>9</v>
      </c>
      <c r="K60" s="69">
        <v>5</v>
      </c>
      <c r="L60" s="69">
        <v>5</v>
      </c>
      <c r="M60" s="32"/>
      <c r="N60" s="32"/>
      <c r="O60" s="32"/>
      <c r="P60" s="32"/>
      <c r="Q60" s="32"/>
      <c r="S60" s="32"/>
      <c r="V60" s="380"/>
      <c r="W60" s="19"/>
    </row>
    <row r="61" spans="1:23">
      <c r="B61" s="276" t="s">
        <v>32</v>
      </c>
      <c r="C61" s="22">
        <v>20</v>
      </c>
      <c r="D61" s="22">
        <v>3</v>
      </c>
      <c r="E61" s="22">
        <v>3</v>
      </c>
      <c r="F61" s="69">
        <v>5</v>
      </c>
      <c r="G61" s="69">
        <v>5</v>
      </c>
      <c r="H61" s="22">
        <v>20</v>
      </c>
      <c r="I61" s="22">
        <v>3</v>
      </c>
      <c r="J61" s="22">
        <v>3</v>
      </c>
      <c r="K61" s="69">
        <v>5</v>
      </c>
      <c r="L61" s="69">
        <v>5</v>
      </c>
      <c r="M61" s="32"/>
      <c r="N61" s="32"/>
      <c r="O61" s="32"/>
      <c r="P61" s="32"/>
      <c r="Q61" s="32"/>
      <c r="S61" s="32"/>
      <c r="V61" s="380"/>
      <c r="W61" s="19"/>
    </row>
    <row r="62" spans="1:23">
      <c r="B62" s="22" t="s">
        <v>33</v>
      </c>
      <c r="C62" s="22">
        <f>SUM(C58:C61)</f>
        <v>100</v>
      </c>
      <c r="D62" s="22">
        <f>SUM(D58:D61)</f>
        <v>12</v>
      </c>
      <c r="E62" s="22">
        <f>SUM(E58:E61)</f>
        <v>11</v>
      </c>
      <c r="F62" s="69">
        <v>5</v>
      </c>
      <c r="G62" s="379">
        <v>4.9870000000000001</v>
      </c>
      <c r="H62" s="22">
        <f>SUM(H58:H61)</f>
        <v>100</v>
      </c>
      <c r="I62" s="22">
        <f>SUM(I58:I61)</f>
        <v>26</v>
      </c>
      <c r="J62" s="22">
        <f>SUM(J58:J61)</f>
        <v>24</v>
      </c>
      <c r="K62" s="69">
        <v>5</v>
      </c>
      <c r="L62" s="379">
        <v>4.9359999999999999</v>
      </c>
      <c r="M62" s="32"/>
      <c r="N62" s="32"/>
      <c r="O62" s="32"/>
      <c r="P62" s="32"/>
      <c r="Q62" s="32"/>
      <c r="S62" s="32"/>
      <c r="V62" s="380"/>
      <c r="W62" s="19"/>
    </row>
    <row r="63" spans="1:23" ht="21">
      <c r="C63" s="38"/>
      <c r="D63" s="38"/>
      <c r="E63" s="43"/>
      <c r="H63" s="98"/>
    </row>
  </sheetData>
  <mergeCells count="39">
    <mergeCell ref="A1:T1"/>
    <mergeCell ref="A2:A3"/>
    <mergeCell ref="B2:B3"/>
    <mergeCell ref="C2:C3"/>
    <mergeCell ref="D2:D3"/>
    <mergeCell ref="E2:E3"/>
    <mergeCell ref="L2:S2"/>
    <mergeCell ref="A20:C20"/>
    <mergeCell ref="A27:D27"/>
    <mergeCell ref="F33:F35"/>
    <mergeCell ref="F37:F39"/>
    <mergeCell ref="J2:K2"/>
    <mergeCell ref="F5:F7"/>
    <mergeCell ref="A9:A12"/>
    <mergeCell ref="A33:A35"/>
    <mergeCell ref="F9:F12"/>
    <mergeCell ref="F23:F25"/>
    <mergeCell ref="U2:U3"/>
    <mergeCell ref="O3:Q3"/>
    <mergeCell ref="A4:B4"/>
    <mergeCell ref="F2:F3"/>
    <mergeCell ref="G2:I2"/>
    <mergeCell ref="T2:T3"/>
    <mergeCell ref="A43:C43"/>
    <mergeCell ref="F46:F48"/>
    <mergeCell ref="B54:L54"/>
    <mergeCell ref="C55:G55"/>
    <mergeCell ref="H55:L55"/>
    <mergeCell ref="L56:L57"/>
    <mergeCell ref="C56:C57"/>
    <mergeCell ref="D56:D57"/>
    <mergeCell ref="E56:E57"/>
    <mergeCell ref="F56:F57"/>
    <mergeCell ref="G56:G57"/>
    <mergeCell ref="F40:F42"/>
    <mergeCell ref="H56:H57"/>
    <mergeCell ref="I56:I57"/>
    <mergeCell ref="J56:J57"/>
    <mergeCell ref="K56:K57"/>
  </mergeCells>
  <phoneticPr fontId="34" type="noConversion"/>
  <pageMargins left="0" right="0" top="0.19685039370078741" bottom="0.19685039370078741" header="0" footer="0"/>
  <pageSetup paperSize="9" scale="55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65"/>
  <sheetViews>
    <sheetView zoomScale="96" zoomScaleNormal="96" zoomScaleSheetLayoutView="90" workbookViewId="0">
      <pane ySplit="3" topLeftCell="A55" activePane="bottomLeft" state="frozen"/>
      <selection sqref="A1:O1"/>
      <selection pane="bottomLeft" sqref="A1:O1"/>
    </sheetView>
  </sheetViews>
  <sheetFormatPr defaultColWidth="9" defaultRowHeight="18.75"/>
  <cols>
    <col min="1" max="1" width="6.28515625" style="439" customWidth="1"/>
    <col min="2" max="2" width="41" style="439" customWidth="1"/>
    <col min="3" max="3" width="6.85546875" style="459" customWidth="1"/>
    <col min="4" max="4" width="6.7109375" style="459" customWidth="1"/>
    <col min="5" max="5" width="19" style="457" customWidth="1"/>
    <col min="6" max="6" width="9.85546875" style="439" customWidth="1"/>
    <col min="7" max="7" width="9.5703125" style="439" customWidth="1"/>
    <col min="8" max="8" width="10.5703125" style="439" customWidth="1"/>
    <col min="9" max="9" width="9.28515625" style="54" customWidth="1"/>
    <col min="10" max="10" width="12" style="458" customWidth="1"/>
    <col min="11" max="11" width="9.7109375" style="458" customWidth="1"/>
    <col min="12" max="12" width="9.140625" style="406" customWidth="1"/>
    <col min="13" max="13" width="15" style="459" customWidth="1"/>
    <col min="14" max="16384" width="9" style="421"/>
  </cols>
  <sheetData>
    <row r="1" spans="1:13" ht="23.25">
      <c r="A1" s="1350" t="s">
        <v>556</v>
      </c>
      <c r="B1" s="1351"/>
      <c r="C1" s="1351"/>
      <c r="D1" s="1351"/>
      <c r="E1" s="1351"/>
      <c r="F1" s="1351"/>
      <c r="G1" s="1351"/>
      <c r="H1" s="1351"/>
      <c r="I1" s="1351"/>
      <c r="J1" s="1351"/>
      <c r="K1" s="1351"/>
      <c r="L1" s="1351"/>
      <c r="M1" s="1352"/>
    </row>
    <row r="2" spans="1:13" ht="24" customHeight="1">
      <c r="A2" s="1353" t="s">
        <v>0</v>
      </c>
      <c r="B2" s="1355" t="s">
        <v>12</v>
      </c>
      <c r="C2" s="1355" t="s">
        <v>19</v>
      </c>
      <c r="D2" s="1355" t="s">
        <v>13</v>
      </c>
      <c r="E2" s="1357" t="s">
        <v>14</v>
      </c>
      <c r="F2" s="1355" t="s">
        <v>1</v>
      </c>
      <c r="G2" s="1355"/>
      <c r="H2" s="1355"/>
      <c r="I2" s="1355" t="s">
        <v>2</v>
      </c>
      <c r="J2" s="1355"/>
      <c r="K2" s="1355" t="s">
        <v>544</v>
      </c>
      <c r="L2" s="1355"/>
      <c r="M2" s="1359" t="s">
        <v>17</v>
      </c>
    </row>
    <row r="3" spans="1:13" ht="19.5" thickBot="1">
      <c r="A3" s="1354"/>
      <c r="B3" s="1356"/>
      <c r="C3" s="1356"/>
      <c r="D3" s="1356"/>
      <c r="E3" s="1358"/>
      <c r="F3" s="624">
        <v>2560</v>
      </c>
      <c r="G3" s="624">
        <v>2561</v>
      </c>
      <c r="H3" s="624">
        <v>2562</v>
      </c>
      <c r="I3" s="599" t="s">
        <v>3</v>
      </c>
      <c r="J3" s="624" t="s">
        <v>4</v>
      </c>
      <c r="K3" s="624" t="s">
        <v>248</v>
      </c>
      <c r="L3" s="624" t="s">
        <v>4</v>
      </c>
      <c r="M3" s="1360"/>
    </row>
    <row r="4" spans="1:13" s="584" customFormat="1" ht="21.75" thickBot="1">
      <c r="A4" s="1346" t="s">
        <v>352</v>
      </c>
      <c r="B4" s="1347"/>
      <c r="C4" s="1347"/>
      <c r="D4" s="1347"/>
      <c r="E4" s="1347"/>
      <c r="F4" s="1347"/>
      <c r="G4" s="1347"/>
      <c r="H4" s="1347"/>
      <c r="I4" s="1347"/>
      <c r="J4" s="1347"/>
      <c r="K4" s="1347"/>
      <c r="L4" s="596"/>
      <c r="M4" s="597"/>
    </row>
    <row r="5" spans="1:13" ht="43.5" customHeight="1">
      <c r="A5" s="634">
        <v>1</v>
      </c>
      <c r="B5" s="450" t="s">
        <v>342</v>
      </c>
      <c r="C5" s="471">
        <v>1.1000000000000001</v>
      </c>
      <c r="D5" s="471" t="s">
        <v>6</v>
      </c>
      <c r="E5" s="595" t="s">
        <v>344</v>
      </c>
      <c r="F5" s="66" t="s">
        <v>9</v>
      </c>
      <c r="G5" s="625">
        <v>94.9</v>
      </c>
      <c r="H5" s="66">
        <v>98</v>
      </c>
      <c r="I5" s="66" t="s">
        <v>7</v>
      </c>
      <c r="J5" s="66">
        <v>90</v>
      </c>
      <c r="K5" s="66" t="s">
        <v>7</v>
      </c>
      <c r="L5" s="66">
        <v>77</v>
      </c>
      <c r="M5" s="635" t="s">
        <v>35</v>
      </c>
    </row>
    <row r="6" spans="1:13" s="581" customFormat="1" ht="37.5" customHeight="1">
      <c r="A6" s="636">
        <v>2</v>
      </c>
      <c r="B6" s="579" t="s">
        <v>350</v>
      </c>
      <c r="C6" s="578">
        <v>2.1</v>
      </c>
      <c r="D6" s="578" t="s">
        <v>6</v>
      </c>
      <c r="E6" s="580" t="s">
        <v>345</v>
      </c>
      <c r="F6" s="13">
        <v>98.53</v>
      </c>
      <c r="G6" s="13">
        <v>100</v>
      </c>
      <c r="H6" s="13">
        <v>100</v>
      </c>
      <c r="I6" s="13">
        <v>100</v>
      </c>
      <c r="J6" s="13">
        <v>100</v>
      </c>
      <c r="K6" s="13">
        <v>100</v>
      </c>
      <c r="L6" s="13">
        <v>100</v>
      </c>
      <c r="M6" s="637" t="s">
        <v>351</v>
      </c>
    </row>
    <row r="7" spans="1:13" ht="56.25">
      <c r="A7" s="638">
        <v>3</v>
      </c>
      <c r="B7" s="420" t="s">
        <v>349</v>
      </c>
      <c r="C7" s="417">
        <v>3.1</v>
      </c>
      <c r="D7" s="417" t="s">
        <v>6</v>
      </c>
      <c r="E7" s="418" t="s">
        <v>344</v>
      </c>
      <c r="F7" s="52">
        <v>88.24</v>
      </c>
      <c r="G7" s="52">
        <v>94.12</v>
      </c>
      <c r="H7" s="52">
        <v>100</v>
      </c>
      <c r="I7" s="52" t="s">
        <v>7</v>
      </c>
      <c r="J7" s="52">
        <v>95</v>
      </c>
      <c r="K7" s="52" t="s">
        <v>7</v>
      </c>
      <c r="L7" s="52">
        <v>0</v>
      </c>
      <c r="M7" s="639" t="s">
        <v>35</v>
      </c>
    </row>
    <row r="8" spans="1:13" s="5" customFormat="1" ht="43.5" customHeight="1">
      <c r="A8" s="640">
        <v>4</v>
      </c>
      <c r="B8" s="16" t="s">
        <v>517</v>
      </c>
      <c r="C8" s="11">
        <v>4.0999999999999996</v>
      </c>
      <c r="D8" s="11" t="s">
        <v>8</v>
      </c>
      <c r="E8" s="28" t="s">
        <v>518</v>
      </c>
      <c r="F8" s="13" t="s">
        <v>9</v>
      </c>
      <c r="G8" s="13">
        <v>4</v>
      </c>
      <c r="H8" s="13">
        <v>5</v>
      </c>
      <c r="I8" s="13" t="s">
        <v>7</v>
      </c>
      <c r="J8" s="13">
        <v>6</v>
      </c>
      <c r="K8" s="13" t="s">
        <v>7</v>
      </c>
      <c r="L8" s="13">
        <v>6</v>
      </c>
      <c r="M8" s="641" t="s">
        <v>35</v>
      </c>
    </row>
    <row r="9" spans="1:13" ht="225.75" hidden="1" customHeight="1">
      <c r="A9" s="638"/>
      <c r="B9" s="420" t="s">
        <v>75</v>
      </c>
      <c r="C9" s="417"/>
      <c r="D9" s="417"/>
      <c r="E9" s="577" t="s">
        <v>20</v>
      </c>
      <c r="F9" s="52" t="s">
        <v>9</v>
      </c>
      <c r="G9" s="52"/>
      <c r="H9" s="52"/>
      <c r="I9" s="52">
        <v>80</v>
      </c>
      <c r="J9" s="52">
        <v>80</v>
      </c>
      <c r="K9" s="52"/>
      <c r="L9" s="52"/>
      <c r="M9" s="639" t="s">
        <v>35</v>
      </c>
    </row>
    <row r="10" spans="1:13" ht="75">
      <c r="A10" s="636">
        <v>5</v>
      </c>
      <c r="B10" s="582" t="s">
        <v>340</v>
      </c>
      <c r="C10" s="578">
        <v>5.0999999999999996</v>
      </c>
      <c r="D10" s="578" t="s">
        <v>6</v>
      </c>
      <c r="E10" s="580" t="s">
        <v>348</v>
      </c>
      <c r="F10" s="13">
        <v>100</v>
      </c>
      <c r="G10" s="13">
        <v>85.71</v>
      </c>
      <c r="H10" s="61">
        <v>86.4</v>
      </c>
      <c r="I10" s="13">
        <v>80</v>
      </c>
      <c r="J10" s="13">
        <v>85</v>
      </c>
      <c r="K10" s="167">
        <v>36.659999999999997</v>
      </c>
      <c r="L10" s="61">
        <v>85.71</v>
      </c>
      <c r="M10" s="637" t="s">
        <v>351</v>
      </c>
    </row>
    <row r="11" spans="1:13" ht="56.25">
      <c r="A11" s="640">
        <v>6</v>
      </c>
      <c r="B11" s="583" t="s">
        <v>341</v>
      </c>
      <c r="C11" s="11">
        <v>6.1</v>
      </c>
      <c r="D11" s="11" t="s">
        <v>8</v>
      </c>
      <c r="E11" s="28" t="s">
        <v>519</v>
      </c>
      <c r="F11" s="13">
        <v>6</v>
      </c>
      <c r="G11" s="13">
        <v>5</v>
      </c>
      <c r="H11" s="13">
        <v>11</v>
      </c>
      <c r="I11" s="13" t="s">
        <v>7</v>
      </c>
      <c r="J11" s="13">
        <v>5</v>
      </c>
      <c r="K11" s="13" t="s">
        <v>7</v>
      </c>
      <c r="L11" s="13">
        <v>6</v>
      </c>
      <c r="M11" s="637" t="s">
        <v>35</v>
      </c>
    </row>
    <row r="12" spans="1:13" s="585" customFormat="1" ht="21">
      <c r="A12" s="1348" t="s">
        <v>379</v>
      </c>
      <c r="B12" s="1349"/>
      <c r="C12" s="1349"/>
      <c r="D12" s="1349"/>
      <c r="E12" s="1349"/>
      <c r="F12" s="1349"/>
      <c r="G12" s="1349"/>
      <c r="H12" s="1349"/>
      <c r="I12" s="1349"/>
      <c r="J12" s="1349"/>
      <c r="K12" s="1349"/>
      <c r="L12" s="628"/>
      <c r="M12" s="642"/>
    </row>
    <row r="13" spans="1:13" ht="78.75" customHeight="1">
      <c r="A13" s="643">
        <v>7</v>
      </c>
      <c r="B13" s="175" t="s">
        <v>500</v>
      </c>
      <c r="C13" s="306">
        <v>2.2000000000000002</v>
      </c>
      <c r="D13" s="24" t="s">
        <v>6</v>
      </c>
      <c r="E13" s="200" t="s">
        <v>380</v>
      </c>
      <c r="F13" s="27">
        <v>97.38</v>
      </c>
      <c r="G13" s="27">
        <v>96.85</v>
      </c>
      <c r="H13" s="27">
        <v>98.47</v>
      </c>
      <c r="I13" s="23"/>
      <c r="J13" s="23"/>
      <c r="K13" s="27"/>
      <c r="L13" s="587"/>
      <c r="M13" s="644" t="s">
        <v>351</v>
      </c>
    </row>
    <row r="14" spans="1:13">
      <c r="A14" s="645"/>
      <c r="B14" s="141" t="s">
        <v>476</v>
      </c>
      <c r="C14" s="205"/>
      <c r="D14" s="81"/>
      <c r="E14" s="586"/>
      <c r="F14" s="72"/>
      <c r="G14" s="72"/>
      <c r="H14" s="72"/>
      <c r="I14" s="192" t="s">
        <v>451</v>
      </c>
      <c r="J14" s="192" t="s">
        <v>451</v>
      </c>
      <c r="K14" s="72">
        <v>94.17</v>
      </c>
      <c r="L14" s="37">
        <v>97.26</v>
      </c>
      <c r="M14" s="646"/>
    </row>
    <row r="15" spans="1:13">
      <c r="A15" s="647"/>
      <c r="B15" s="143" t="s">
        <v>315</v>
      </c>
      <c r="C15" s="205"/>
      <c r="D15" s="81"/>
      <c r="E15" s="586"/>
      <c r="F15" s="72"/>
      <c r="G15" s="72"/>
      <c r="H15" s="72"/>
      <c r="I15" s="192" t="s">
        <v>319</v>
      </c>
      <c r="J15" s="271" t="s">
        <v>319</v>
      </c>
      <c r="K15" s="179">
        <v>98.7</v>
      </c>
      <c r="L15" s="385">
        <v>98.58</v>
      </c>
      <c r="M15" s="648"/>
    </row>
    <row r="16" spans="1:13" ht="58.5" customHeight="1">
      <c r="A16" s="649">
        <v>8</v>
      </c>
      <c r="B16" s="420" t="s">
        <v>377</v>
      </c>
      <c r="C16" s="417">
        <v>2.2999999999999998</v>
      </c>
      <c r="D16" s="417" t="s">
        <v>6</v>
      </c>
      <c r="E16" s="591" t="s">
        <v>523</v>
      </c>
      <c r="F16" s="52">
        <v>93.42</v>
      </c>
      <c r="G16" s="52">
        <v>93.79</v>
      </c>
      <c r="H16" s="167">
        <v>93.73</v>
      </c>
      <c r="I16" s="52">
        <v>95</v>
      </c>
      <c r="J16" s="296">
        <v>95</v>
      </c>
      <c r="K16" s="167">
        <v>93.6</v>
      </c>
      <c r="L16" s="626">
        <v>93.6</v>
      </c>
      <c r="M16" s="639" t="s">
        <v>351</v>
      </c>
    </row>
    <row r="17" spans="1:13" s="5" customFormat="1" ht="55.5" customHeight="1">
      <c r="A17" s="650">
        <v>9</v>
      </c>
      <c r="B17" s="16" t="s">
        <v>378</v>
      </c>
      <c r="C17" s="273"/>
      <c r="D17" s="11" t="s">
        <v>6</v>
      </c>
      <c r="E17" s="323" t="s">
        <v>539</v>
      </c>
      <c r="F17" s="13">
        <v>97.2</v>
      </c>
      <c r="G17" s="13">
        <v>97.17</v>
      </c>
      <c r="H17" s="61">
        <v>96.73</v>
      </c>
      <c r="I17" s="59">
        <v>95</v>
      </c>
      <c r="J17" s="13">
        <v>95</v>
      </c>
      <c r="K17" s="13">
        <v>96.98</v>
      </c>
      <c r="L17" s="588">
        <v>96.98</v>
      </c>
      <c r="M17" s="641" t="s">
        <v>351</v>
      </c>
    </row>
    <row r="18" spans="1:13" s="5" customFormat="1" ht="52.5" customHeight="1">
      <c r="A18" s="651">
        <v>10</v>
      </c>
      <c r="B18" s="589" t="s">
        <v>520</v>
      </c>
      <c r="C18" s="11">
        <v>2.2999999999999998</v>
      </c>
      <c r="D18" s="11" t="s">
        <v>6</v>
      </c>
      <c r="E18" s="323" t="s">
        <v>359</v>
      </c>
      <c r="F18" s="13" t="s">
        <v>7</v>
      </c>
      <c r="G18" s="13">
        <v>96.38</v>
      </c>
      <c r="H18" s="61">
        <v>89.47</v>
      </c>
      <c r="I18" s="13" t="s">
        <v>7</v>
      </c>
      <c r="J18" s="271" t="s">
        <v>473</v>
      </c>
      <c r="K18" s="13" t="s">
        <v>7</v>
      </c>
      <c r="L18" s="590">
        <v>99.8</v>
      </c>
      <c r="M18" s="641" t="s">
        <v>35</v>
      </c>
    </row>
    <row r="19" spans="1:13" s="5" customFormat="1" ht="47.25">
      <c r="A19" s="651">
        <v>11</v>
      </c>
      <c r="B19" s="21" t="s">
        <v>90</v>
      </c>
      <c r="C19" s="11">
        <v>5.3</v>
      </c>
      <c r="D19" s="11" t="s">
        <v>8</v>
      </c>
      <c r="E19" s="323" t="s">
        <v>521</v>
      </c>
      <c r="F19" s="13">
        <v>2</v>
      </c>
      <c r="G19" s="59">
        <v>0</v>
      </c>
      <c r="H19" s="185">
        <v>1</v>
      </c>
      <c r="I19" s="59">
        <v>0</v>
      </c>
      <c r="J19" s="13">
        <v>0</v>
      </c>
      <c r="K19" s="174">
        <v>0</v>
      </c>
      <c r="L19" s="588">
        <v>0</v>
      </c>
      <c r="M19" s="641" t="s">
        <v>351</v>
      </c>
    </row>
    <row r="20" spans="1:13" s="5" customFormat="1" ht="83.25" customHeight="1">
      <c r="A20" s="652">
        <v>12</v>
      </c>
      <c r="B20" s="45" t="s">
        <v>360</v>
      </c>
      <c r="C20" s="29">
        <v>7.1</v>
      </c>
      <c r="D20" s="29" t="s">
        <v>6</v>
      </c>
      <c r="E20" s="622" t="s">
        <v>368</v>
      </c>
      <c r="F20" s="30">
        <v>75.86</v>
      </c>
      <c r="G20" s="504">
        <v>91.33</v>
      </c>
      <c r="H20" s="179">
        <v>98.78</v>
      </c>
      <c r="I20" s="504">
        <v>94</v>
      </c>
      <c r="J20" s="30">
        <v>94</v>
      </c>
      <c r="K20" s="270">
        <v>98.78</v>
      </c>
      <c r="L20" s="22">
        <v>99.13</v>
      </c>
      <c r="M20" s="646" t="s">
        <v>351</v>
      </c>
    </row>
    <row r="21" spans="1:13" s="3" customFormat="1" ht="81.75" customHeight="1">
      <c r="A21" s="653">
        <v>13</v>
      </c>
      <c r="B21" s="49" t="s">
        <v>364</v>
      </c>
      <c r="C21" s="50">
        <v>7.2</v>
      </c>
      <c r="D21" s="50" t="s">
        <v>6</v>
      </c>
      <c r="E21" s="621" t="s">
        <v>543</v>
      </c>
      <c r="F21" s="64" t="s">
        <v>7</v>
      </c>
      <c r="G21" s="320">
        <v>100</v>
      </c>
      <c r="H21" s="167">
        <v>98.81</v>
      </c>
      <c r="I21" s="320">
        <v>100</v>
      </c>
      <c r="J21" s="52">
        <v>100</v>
      </c>
      <c r="K21" s="296">
        <v>93.93</v>
      </c>
      <c r="L21" s="112">
        <v>96.97</v>
      </c>
      <c r="M21" s="654" t="s">
        <v>351</v>
      </c>
    </row>
    <row r="22" spans="1:13" s="5" customFormat="1" ht="110.25">
      <c r="A22" s="651">
        <v>14</v>
      </c>
      <c r="B22" s="16" t="s">
        <v>361</v>
      </c>
      <c r="C22" s="11">
        <v>7.3</v>
      </c>
      <c r="D22" s="11" t="s">
        <v>6</v>
      </c>
      <c r="E22" s="323" t="s">
        <v>367</v>
      </c>
      <c r="F22" s="27" t="s">
        <v>9</v>
      </c>
      <c r="G22" s="27" t="s">
        <v>9</v>
      </c>
      <c r="H22" s="61">
        <v>80.42</v>
      </c>
      <c r="I22" s="59">
        <v>50</v>
      </c>
      <c r="J22" s="13">
        <v>50</v>
      </c>
      <c r="K22" s="618">
        <v>86.8</v>
      </c>
      <c r="L22" s="22">
        <v>87.69</v>
      </c>
      <c r="M22" s="644" t="s">
        <v>351</v>
      </c>
    </row>
    <row r="23" spans="1:13" s="3" customFormat="1" ht="37.5">
      <c r="A23" s="655">
        <v>15</v>
      </c>
      <c r="B23" s="113" t="s">
        <v>362</v>
      </c>
      <c r="C23" s="222">
        <v>8.1</v>
      </c>
      <c r="D23" s="222" t="s">
        <v>6</v>
      </c>
      <c r="E23" s="619" t="s">
        <v>542</v>
      </c>
      <c r="F23" s="64" t="s">
        <v>9</v>
      </c>
      <c r="G23" s="64">
        <v>97.62</v>
      </c>
      <c r="H23" s="303">
        <v>92</v>
      </c>
      <c r="I23" s="320">
        <v>90</v>
      </c>
      <c r="J23" s="52">
        <v>90</v>
      </c>
      <c r="K23" s="301">
        <v>85.51</v>
      </c>
      <c r="L23" s="112">
        <v>67.92</v>
      </c>
      <c r="M23" s="654" t="s">
        <v>351</v>
      </c>
    </row>
    <row r="24" spans="1:13" s="581" customFormat="1" ht="57" customHeight="1">
      <c r="A24" s="656">
        <v>16</v>
      </c>
      <c r="B24" s="629" t="s">
        <v>363</v>
      </c>
      <c r="C24" s="578">
        <v>8.1999999999999993</v>
      </c>
      <c r="D24" s="578" t="s">
        <v>8</v>
      </c>
      <c r="E24" s="592" t="s">
        <v>522</v>
      </c>
      <c r="F24" s="27" t="s">
        <v>9</v>
      </c>
      <c r="G24" s="59">
        <v>14</v>
      </c>
      <c r="H24" s="13">
        <v>39</v>
      </c>
      <c r="I24" s="59" t="s">
        <v>7</v>
      </c>
      <c r="J24" s="13">
        <v>20</v>
      </c>
      <c r="K24" s="174" t="s">
        <v>7</v>
      </c>
      <c r="L24" s="22">
        <v>7</v>
      </c>
      <c r="M24" s="637" t="s">
        <v>35</v>
      </c>
    </row>
    <row r="25" spans="1:13" s="594" customFormat="1" ht="23.25" customHeight="1">
      <c r="A25" s="1335" t="s">
        <v>524</v>
      </c>
      <c r="B25" s="1336"/>
      <c r="C25" s="1336"/>
      <c r="D25" s="1336"/>
      <c r="E25" s="1336"/>
      <c r="F25" s="1336"/>
      <c r="G25" s="1336"/>
      <c r="H25" s="1336"/>
      <c r="I25" s="1341"/>
      <c r="J25" s="1341"/>
      <c r="K25" s="1336"/>
      <c r="L25" s="593"/>
      <c r="M25" s="657"/>
    </row>
    <row r="26" spans="1:13" s="581" customFormat="1" ht="84.75" customHeight="1">
      <c r="A26" s="656">
        <v>17</v>
      </c>
      <c r="B26" s="579" t="s">
        <v>525</v>
      </c>
      <c r="C26" s="578">
        <v>9.1</v>
      </c>
      <c r="D26" s="578" t="s">
        <v>6</v>
      </c>
      <c r="E26" s="580" t="s">
        <v>20</v>
      </c>
      <c r="F26" s="13" t="s">
        <v>7</v>
      </c>
      <c r="G26" s="13">
        <v>99.94</v>
      </c>
      <c r="H26" s="13">
        <v>99.47</v>
      </c>
      <c r="I26" s="13" t="s">
        <v>7</v>
      </c>
      <c r="J26" s="13">
        <v>80</v>
      </c>
      <c r="K26" s="174" t="s">
        <v>15</v>
      </c>
      <c r="L26" s="37">
        <v>80.19</v>
      </c>
      <c r="M26" s="637" t="s">
        <v>35</v>
      </c>
    </row>
    <row r="27" spans="1:13" s="5" customFormat="1" ht="56.25">
      <c r="A27" s="651">
        <v>18</v>
      </c>
      <c r="B27" s="16" t="s">
        <v>526</v>
      </c>
      <c r="C27" s="11">
        <v>9.1999999999999993</v>
      </c>
      <c r="D27" s="11" t="s">
        <v>6</v>
      </c>
      <c r="E27" s="25" t="s">
        <v>373</v>
      </c>
      <c r="F27" s="13" t="s">
        <v>7</v>
      </c>
      <c r="G27" s="13">
        <v>85.67</v>
      </c>
      <c r="H27" s="13">
        <v>100</v>
      </c>
      <c r="I27" s="13" t="s">
        <v>7</v>
      </c>
      <c r="J27" s="13">
        <v>80</v>
      </c>
      <c r="K27" s="174" t="s">
        <v>15</v>
      </c>
      <c r="L27" s="22">
        <v>100</v>
      </c>
      <c r="M27" s="644" t="s">
        <v>35</v>
      </c>
    </row>
    <row r="28" spans="1:13" s="5" customFormat="1" ht="46.5" customHeight="1">
      <c r="A28" s="651">
        <v>19</v>
      </c>
      <c r="B28" s="10" t="s">
        <v>39</v>
      </c>
      <c r="C28" s="11">
        <v>9.3000000000000007</v>
      </c>
      <c r="D28" s="617" t="s">
        <v>396</v>
      </c>
      <c r="E28" s="25" t="s">
        <v>20</v>
      </c>
      <c r="F28" s="13">
        <v>6.27</v>
      </c>
      <c r="G28" s="59">
        <v>4.04</v>
      </c>
      <c r="H28" s="13">
        <v>3.97</v>
      </c>
      <c r="I28" s="13" t="s">
        <v>7</v>
      </c>
      <c r="J28" s="13" t="s">
        <v>545</v>
      </c>
      <c r="K28" s="174" t="s">
        <v>15</v>
      </c>
      <c r="L28" s="22">
        <v>4.08</v>
      </c>
      <c r="M28" s="644" t="s">
        <v>35</v>
      </c>
    </row>
    <row r="29" spans="1:13" s="5" customFormat="1" ht="37.5" customHeight="1">
      <c r="A29" s="658">
        <v>20</v>
      </c>
      <c r="B29" s="74" t="s">
        <v>372</v>
      </c>
      <c r="C29" s="24">
        <v>10.1</v>
      </c>
      <c r="D29" s="24" t="s">
        <v>6</v>
      </c>
      <c r="E29" s="601" t="s">
        <v>344</v>
      </c>
      <c r="F29" s="27" t="s">
        <v>9</v>
      </c>
      <c r="G29" s="27" t="s">
        <v>9</v>
      </c>
      <c r="H29" s="27">
        <v>71.33</v>
      </c>
      <c r="I29" s="27" t="s">
        <v>7</v>
      </c>
      <c r="J29" s="27">
        <v>80</v>
      </c>
      <c r="K29" s="266" t="s">
        <v>15</v>
      </c>
      <c r="L29" s="23">
        <v>100</v>
      </c>
      <c r="M29" s="644" t="s">
        <v>35</v>
      </c>
    </row>
    <row r="30" spans="1:13" s="594" customFormat="1" ht="22.5" customHeight="1">
      <c r="A30" s="1335" t="s">
        <v>527</v>
      </c>
      <c r="B30" s="1336"/>
      <c r="C30" s="1336"/>
      <c r="D30" s="1336"/>
      <c r="E30" s="1336"/>
      <c r="F30" s="1336"/>
      <c r="G30" s="1336"/>
      <c r="H30" s="1336"/>
      <c r="I30" s="1336"/>
      <c r="J30" s="1336"/>
      <c r="K30" s="1336"/>
      <c r="L30" s="627"/>
      <c r="M30" s="659"/>
    </row>
    <row r="31" spans="1:13" s="5" customFormat="1" ht="38.25" customHeight="1">
      <c r="A31" s="660">
        <v>21</v>
      </c>
      <c r="B31" s="104" t="s">
        <v>529</v>
      </c>
      <c r="C31" s="81">
        <v>11.1</v>
      </c>
      <c r="D31" s="81" t="s">
        <v>6</v>
      </c>
      <c r="E31" s="623" t="s">
        <v>385</v>
      </c>
      <c r="F31" s="13">
        <v>100</v>
      </c>
      <c r="G31" s="13">
        <v>100</v>
      </c>
      <c r="H31" s="13">
        <v>100</v>
      </c>
      <c r="I31" s="13">
        <v>80</v>
      </c>
      <c r="J31" s="13">
        <v>80</v>
      </c>
      <c r="K31" s="13">
        <v>100</v>
      </c>
      <c r="L31" s="603">
        <v>100</v>
      </c>
      <c r="M31" s="646" t="s">
        <v>351</v>
      </c>
    </row>
    <row r="32" spans="1:13" s="5" customFormat="1" ht="38.25" customHeight="1">
      <c r="A32" s="651">
        <v>22</v>
      </c>
      <c r="B32" s="16" t="s">
        <v>528</v>
      </c>
      <c r="C32" s="11">
        <v>11.2</v>
      </c>
      <c r="D32" s="11" t="s">
        <v>6</v>
      </c>
      <c r="E32" s="28" t="s">
        <v>385</v>
      </c>
      <c r="F32" s="72">
        <v>100</v>
      </c>
      <c r="G32" s="72">
        <v>100</v>
      </c>
      <c r="H32" s="72">
        <v>100</v>
      </c>
      <c r="I32" s="72">
        <v>85</v>
      </c>
      <c r="J32" s="72">
        <v>85</v>
      </c>
      <c r="K32" s="13">
        <v>100</v>
      </c>
      <c r="L32" s="588">
        <v>100</v>
      </c>
      <c r="M32" s="641" t="s">
        <v>69</v>
      </c>
    </row>
    <row r="33" spans="1:13" s="10" customFormat="1" ht="43.5" customHeight="1">
      <c r="A33" s="658">
        <v>23</v>
      </c>
      <c r="B33" s="4" t="s">
        <v>381</v>
      </c>
      <c r="C33" s="24">
        <v>12.1</v>
      </c>
      <c r="D33" s="24" t="s">
        <v>6</v>
      </c>
      <c r="E33" s="1289" t="s">
        <v>385</v>
      </c>
      <c r="F33" s="172">
        <v>86.24</v>
      </c>
      <c r="G33" s="172">
        <v>93.16</v>
      </c>
      <c r="H33" s="27">
        <v>92.58</v>
      </c>
      <c r="I33" s="172"/>
      <c r="J33" s="27"/>
      <c r="K33" s="72"/>
      <c r="L33" s="40"/>
      <c r="M33" s="646" t="s">
        <v>395</v>
      </c>
    </row>
    <row r="34" spans="1:13" s="10" customFormat="1">
      <c r="A34" s="660"/>
      <c r="B34" s="630" t="s">
        <v>382</v>
      </c>
      <c r="C34" s="81"/>
      <c r="D34" s="81"/>
      <c r="E34" s="1297"/>
      <c r="F34" s="177">
        <v>86.73</v>
      </c>
      <c r="G34" s="177">
        <v>96</v>
      </c>
      <c r="H34" s="177">
        <v>98.5</v>
      </c>
      <c r="I34" s="387" t="s">
        <v>7</v>
      </c>
      <c r="J34" s="387">
        <v>90</v>
      </c>
      <c r="K34" s="72" t="s">
        <v>15</v>
      </c>
      <c r="L34" s="37">
        <v>94.13</v>
      </c>
      <c r="M34" s="646"/>
    </row>
    <row r="35" spans="1:13" s="10" customFormat="1">
      <c r="A35" s="660"/>
      <c r="B35" s="630" t="s">
        <v>383</v>
      </c>
      <c r="C35" s="81"/>
      <c r="D35" s="81"/>
      <c r="E35" s="1297"/>
      <c r="F35" s="177">
        <v>88.24</v>
      </c>
      <c r="G35" s="177">
        <v>89.5</v>
      </c>
      <c r="H35" s="72">
        <v>96.53</v>
      </c>
      <c r="I35" s="387" t="s">
        <v>7</v>
      </c>
      <c r="J35" s="387">
        <v>90</v>
      </c>
      <c r="K35" s="72" t="s">
        <v>15</v>
      </c>
      <c r="L35" s="631">
        <v>94.9</v>
      </c>
      <c r="M35" s="646"/>
    </row>
    <row r="36" spans="1:13" s="10" customFormat="1">
      <c r="A36" s="660" t="s">
        <v>16</v>
      </c>
      <c r="B36" s="630" t="s">
        <v>404</v>
      </c>
      <c r="C36" s="81"/>
      <c r="D36" s="81"/>
      <c r="E36" s="1297"/>
      <c r="F36" s="177">
        <v>87.49</v>
      </c>
      <c r="G36" s="177">
        <v>92.75</v>
      </c>
      <c r="H36" s="72">
        <v>97.52</v>
      </c>
      <c r="I36" s="387"/>
      <c r="J36" s="387">
        <v>90</v>
      </c>
      <c r="K36" s="72" t="s">
        <v>15</v>
      </c>
      <c r="L36" s="37">
        <v>97.36</v>
      </c>
      <c r="M36" s="646"/>
    </row>
    <row r="37" spans="1:13" s="10" customFormat="1">
      <c r="A37" s="660"/>
      <c r="B37" s="630" t="s">
        <v>436</v>
      </c>
      <c r="C37" s="81"/>
      <c r="D37" s="81"/>
      <c r="E37" s="1297"/>
      <c r="F37" s="177">
        <v>83.6</v>
      </c>
      <c r="G37" s="177">
        <v>95.18</v>
      </c>
      <c r="H37" s="72">
        <v>91.19</v>
      </c>
      <c r="I37" s="387"/>
      <c r="J37" s="387">
        <v>90</v>
      </c>
      <c r="K37" s="72" t="s">
        <v>15</v>
      </c>
      <c r="L37" s="37">
        <v>91.49</v>
      </c>
      <c r="M37" s="646"/>
    </row>
    <row r="38" spans="1:13" s="1" customFormat="1">
      <c r="A38" s="655"/>
      <c r="B38" s="632" t="s">
        <v>402</v>
      </c>
      <c r="C38" s="222"/>
      <c r="D38" s="222"/>
      <c r="E38" s="1297"/>
      <c r="F38" s="605" t="s">
        <v>7</v>
      </c>
      <c r="G38" s="177">
        <v>95.98</v>
      </c>
      <c r="H38" s="72">
        <v>93.15</v>
      </c>
      <c r="I38" s="387" t="s">
        <v>7</v>
      </c>
      <c r="J38" s="387">
        <v>90</v>
      </c>
      <c r="K38" s="303" t="s">
        <v>15</v>
      </c>
      <c r="L38" s="55">
        <v>89.23</v>
      </c>
      <c r="M38" s="661"/>
    </row>
    <row r="39" spans="1:13" s="10" customFormat="1">
      <c r="A39" s="652"/>
      <c r="B39" s="5" t="s">
        <v>403</v>
      </c>
      <c r="C39" s="29"/>
      <c r="D39" s="29"/>
      <c r="E39" s="1298"/>
      <c r="F39" s="179" t="s">
        <v>7</v>
      </c>
      <c r="G39" s="179">
        <v>89.12</v>
      </c>
      <c r="H39" s="30">
        <v>93.26</v>
      </c>
      <c r="I39" s="604" t="s">
        <v>7</v>
      </c>
      <c r="J39" s="388">
        <v>90</v>
      </c>
      <c r="K39" s="30" t="s">
        <v>15</v>
      </c>
      <c r="L39" s="631">
        <v>95.2</v>
      </c>
      <c r="M39" s="648"/>
    </row>
    <row r="40" spans="1:13" s="10" customFormat="1" ht="49.5" customHeight="1">
      <c r="A40" s="651">
        <v>24</v>
      </c>
      <c r="B40" s="16" t="s">
        <v>105</v>
      </c>
      <c r="C40" s="11">
        <v>13.1</v>
      </c>
      <c r="D40" s="11" t="s">
        <v>384</v>
      </c>
      <c r="E40" s="138" t="s">
        <v>530</v>
      </c>
      <c r="F40" s="13">
        <v>1.85</v>
      </c>
      <c r="G40" s="13">
        <v>1.89</v>
      </c>
      <c r="H40" s="13">
        <v>1.85</v>
      </c>
      <c r="I40" s="37">
        <v>1.85</v>
      </c>
      <c r="J40" s="359">
        <v>1.9</v>
      </c>
      <c r="K40" s="13">
        <v>1.91</v>
      </c>
      <c r="L40" s="359">
        <v>1.9</v>
      </c>
      <c r="M40" s="644" t="s">
        <v>69</v>
      </c>
    </row>
    <row r="41" spans="1:13" s="5" customFormat="1" ht="37.5">
      <c r="A41" s="658">
        <v>25</v>
      </c>
      <c r="B41" s="139" t="s">
        <v>531</v>
      </c>
      <c r="C41" s="24">
        <v>13.2</v>
      </c>
      <c r="D41" s="1342" t="s">
        <v>51</v>
      </c>
      <c r="E41" s="1344" t="s">
        <v>133</v>
      </c>
      <c r="F41" s="27"/>
      <c r="G41" s="27"/>
      <c r="H41" s="27"/>
      <c r="I41" s="27"/>
      <c r="J41" s="27"/>
      <c r="K41" s="27"/>
      <c r="L41" s="37"/>
      <c r="M41" s="644" t="s">
        <v>69</v>
      </c>
    </row>
    <row r="42" spans="1:13" s="5" customFormat="1">
      <c r="A42" s="660"/>
      <c r="B42" s="606" t="s">
        <v>107</v>
      </c>
      <c r="C42" s="83"/>
      <c r="D42" s="1343"/>
      <c r="E42" s="1345"/>
      <c r="F42" s="384">
        <v>1.0900000000000001</v>
      </c>
      <c r="G42" s="381">
        <v>1.3</v>
      </c>
      <c r="H42" s="381">
        <v>0.51</v>
      </c>
      <c r="I42" s="384" t="s">
        <v>109</v>
      </c>
      <c r="J42" s="384" t="s">
        <v>109</v>
      </c>
      <c r="K42" s="384">
        <v>0.41</v>
      </c>
      <c r="L42" s="37">
        <v>0.19</v>
      </c>
      <c r="M42" s="662"/>
    </row>
    <row r="43" spans="1:13" s="5" customFormat="1">
      <c r="A43" s="660"/>
      <c r="B43" s="606" t="s">
        <v>108</v>
      </c>
      <c r="C43" s="81"/>
      <c r="D43" s="1343"/>
      <c r="E43" s="1345"/>
      <c r="F43" s="384">
        <v>1.18</v>
      </c>
      <c r="G43" s="384">
        <v>1.07</v>
      </c>
      <c r="H43" s="384">
        <v>0.21</v>
      </c>
      <c r="I43" s="384" t="s">
        <v>109</v>
      </c>
      <c r="J43" s="384" t="s">
        <v>109</v>
      </c>
      <c r="K43" s="381">
        <v>0.15</v>
      </c>
      <c r="L43" s="37">
        <v>7.0000000000000007E-2</v>
      </c>
      <c r="M43" s="662"/>
    </row>
    <row r="44" spans="1:13" s="594" customFormat="1">
      <c r="A44" s="1335" t="s">
        <v>532</v>
      </c>
      <c r="B44" s="1336"/>
      <c r="C44" s="1336"/>
      <c r="D44" s="1336"/>
      <c r="E44" s="1336"/>
      <c r="F44" s="1336"/>
      <c r="G44" s="1336"/>
      <c r="H44" s="1336"/>
      <c r="I44" s="1336"/>
      <c r="J44" s="1336"/>
      <c r="K44" s="1336"/>
      <c r="L44" s="602"/>
      <c r="M44" s="659"/>
    </row>
    <row r="45" spans="1:13" s="5" customFormat="1" ht="59.25" customHeight="1">
      <c r="A45" s="663">
        <v>26</v>
      </c>
      <c r="B45" s="45" t="s">
        <v>44</v>
      </c>
      <c r="C45" s="29">
        <v>14.1</v>
      </c>
      <c r="D45" s="29" t="s">
        <v>6</v>
      </c>
      <c r="E45" s="607" t="s">
        <v>388</v>
      </c>
      <c r="F45" s="179">
        <v>96.3</v>
      </c>
      <c r="G45" s="30">
        <v>92.77</v>
      </c>
      <c r="H45" s="30">
        <v>99.35</v>
      </c>
      <c r="I45" s="30" t="s">
        <v>7</v>
      </c>
      <c r="J45" s="30">
        <v>90</v>
      </c>
      <c r="K45" s="30" t="s">
        <v>15</v>
      </c>
      <c r="L45" s="22">
        <v>98.47</v>
      </c>
      <c r="M45" s="648" t="s">
        <v>35</v>
      </c>
    </row>
    <row r="46" spans="1:13" s="5" customFormat="1" ht="60.75" customHeight="1">
      <c r="A46" s="640">
        <v>27</v>
      </c>
      <c r="B46" s="16" t="s">
        <v>120</v>
      </c>
      <c r="C46" s="11">
        <v>14.2</v>
      </c>
      <c r="D46" s="11" t="s">
        <v>6</v>
      </c>
      <c r="E46" s="28" t="s">
        <v>389</v>
      </c>
      <c r="F46" s="13">
        <v>100</v>
      </c>
      <c r="G46" s="185">
        <v>100</v>
      </c>
      <c r="H46" s="185">
        <v>100</v>
      </c>
      <c r="I46" s="13">
        <v>95</v>
      </c>
      <c r="J46" s="13">
        <v>95</v>
      </c>
      <c r="K46" s="321">
        <v>83</v>
      </c>
      <c r="L46" s="22">
        <v>96.34</v>
      </c>
      <c r="M46" s="641" t="s">
        <v>69</v>
      </c>
    </row>
    <row r="47" spans="1:13" s="5" customFormat="1" ht="59.25" customHeight="1">
      <c r="A47" s="651">
        <v>28</v>
      </c>
      <c r="B47" s="16" t="s">
        <v>393</v>
      </c>
      <c r="C47" s="11">
        <v>15.1</v>
      </c>
      <c r="D47" s="11" t="s">
        <v>6</v>
      </c>
      <c r="E47" s="28" t="s">
        <v>390</v>
      </c>
      <c r="F47" s="13" t="s">
        <v>9</v>
      </c>
      <c r="G47" s="13" t="s">
        <v>9</v>
      </c>
      <c r="H47" s="185">
        <v>60</v>
      </c>
      <c r="I47" s="13" t="s">
        <v>7</v>
      </c>
      <c r="J47" s="13">
        <v>50</v>
      </c>
      <c r="K47" s="56" t="s">
        <v>15</v>
      </c>
      <c r="L47" s="22">
        <v>68.290000000000006</v>
      </c>
      <c r="M47" s="641" t="s">
        <v>35</v>
      </c>
    </row>
    <row r="48" spans="1:13" s="5" customFormat="1" ht="47.25">
      <c r="A48" s="651">
        <v>29</v>
      </c>
      <c r="B48" s="16" t="s">
        <v>45</v>
      </c>
      <c r="C48" s="11">
        <v>15.2</v>
      </c>
      <c r="D48" s="11" t="s">
        <v>6</v>
      </c>
      <c r="E48" s="25" t="s">
        <v>391</v>
      </c>
      <c r="F48" s="13">
        <v>80.03</v>
      </c>
      <c r="G48" s="13">
        <v>80.47</v>
      </c>
      <c r="H48" s="13">
        <v>85.17</v>
      </c>
      <c r="I48" s="13" t="s">
        <v>7</v>
      </c>
      <c r="J48" s="13">
        <v>85</v>
      </c>
      <c r="K48" s="61" t="s">
        <v>7</v>
      </c>
      <c r="L48" s="37">
        <v>86.11</v>
      </c>
      <c r="M48" s="644" t="s">
        <v>69</v>
      </c>
    </row>
    <row r="49" spans="1:13" s="581" customFormat="1" ht="59.25" customHeight="1">
      <c r="A49" s="664">
        <v>30</v>
      </c>
      <c r="B49" s="629" t="s">
        <v>394</v>
      </c>
      <c r="C49" s="489">
        <v>16.100000000000001</v>
      </c>
      <c r="D49" s="489" t="s">
        <v>6</v>
      </c>
      <c r="E49" s="1337" t="s">
        <v>392</v>
      </c>
      <c r="F49" s="393" t="s">
        <v>7</v>
      </c>
      <c r="G49" s="393" t="s">
        <v>7</v>
      </c>
      <c r="H49" s="393"/>
      <c r="I49" s="393"/>
      <c r="J49" s="393"/>
      <c r="K49" s="393"/>
      <c r="L49" s="476"/>
      <c r="M49" s="665" t="s">
        <v>35</v>
      </c>
    </row>
    <row r="50" spans="1:13" s="581" customFormat="1">
      <c r="A50" s="666"/>
      <c r="B50" s="633" t="s">
        <v>540</v>
      </c>
      <c r="C50" s="492"/>
      <c r="D50" s="492"/>
      <c r="E50" s="1338"/>
      <c r="F50" s="410"/>
      <c r="G50" s="410"/>
      <c r="H50" s="410">
        <v>93.85</v>
      </c>
      <c r="I50" s="410" t="s">
        <v>7</v>
      </c>
      <c r="J50" s="410">
        <v>80</v>
      </c>
      <c r="K50" s="410" t="s">
        <v>15</v>
      </c>
      <c r="L50" s="474">
        <v>93.71</v>
      </c>
      <c r="M50" s="667"/>
    </row>
    <row r="51" spans="1:13" s="581" customFormat="1">
      <c r="A51" s="668"/>
      <c r="B51" s="581" t="s">
        <v>541</v>
      </c>
      <c r="C51" s="494"/>
      <c r="D51" s="494"/>
      <c r="E51" s="1339"/>
      <c r="F51" s="411"/>
      <c r="G51" s="411"/>
      <c r="H51" s="518">
        <v>54.5</v>
      </c>
      <c r="I51" s="411" t="s">
        <v>7</v>
      </c>
      <c r="J51" s="411">
        <v>50</v>
      </c>
      <c r="K51" s="411" t="s">
        <v>15</v>
      </c>
      <c r="L51" s="468">
        <v>85.07</v>
      </c>
      <c r="M51" s="669"/>
    </row>
    <row r="52" spans="1:13" s="581" customFormat="1" ht="48" thickBot="1">
      <c r="A52" s="670">
        <v>31</v>
      </c>
      <c r="B52" s="671" t="s">
        <v>46</v>
      </c>
      <c r="C52" s="672">
        <v>16.2</v>
      </c>
      <c r="D52" s="672" t="s">
        <v>54</v>
      </c>
      <c r="E52" s="673" t="s">
        <v>392</v>
      </c>
      <c r="F52" s="674">
        <v>6.13</v>
      </c>
      <c r="G52" s="674">
        <v>5.91</v>
      </c>
      <c r="H52" s="675">
        <v>5.8</v>
      </c>
      <c r="I52" s="674" t="s">
        <v>7</v>
      </c>
      <c r="J52" s="674" t="s">
        <v>546</v>
      </c>
      <c r="K52" s="674" t="s">
        <v>15</v>
      </c>
      <c r="L52" s="676">
        <v>5.84</v>
      </c>
      <c r="M52" s="677" t="s">
        <v>35</v>
      </c>
    </row>
    <row r="53" spans="1:13">
      <c r="A53" s="413" t="s">
        <v>537</v>
      </c>
      <c r="B53" s="478"/>
      <c r="C53" s="615"/>
      <c r="D53" s="615"/>
      <c r="E53" s="616"/>
      <c r="F53" s="478"/>
    </row>
    <row r="54" spans="1:13">
      <c r="A54" s="478"/>
      <c r="B54" s="413" t="s">
        <v>538</v>
      </c>
      <c r="C54" s="615"/>
      <c r="D54" s="615"/>
      <c r="E54" s="616"/>
      <c r="F54" s="478"/>
    </row>
    <row r="55" spans="1:13">
      <c r="B55" s="413"/>
      <c r="C55" s="598"/>
      <c r="D55" s="406"/>
    </row>
    <row r="56" spans="1:13" ht="9" customHeight="1">
      <c r="B56" s="456"/>
      <c r="C56" s="456"/>
      <c r="D56" s="456"/>
      <c r="E56" s="460"/>
      <c r="F56" s="461"/>
      <c r="G56" s="456"/>
      <c r="H56" s="462"/>
      <c r="I56" s="600"/>
      <c r="J56" s="463"/>
      <c r="K56" s="462"/>
    </row>
    <row r="57" spans="1:13" ht="21">
      <c r="B57" s="611"/>
      <c r="C57" s="1340" t="s">
        <v>536</v>
      </c>
      <c r="D57" s="1340"/>
      <c r="E57" s="1340"/>
      <c r="F57" s="1340" t="s">
        <v>535</v>
      </c>
      <c r="G57" s="1340"/>
      <c r="H57" s="1340"/>
    </row>
    <row r="58" spans="1:13" ht="34.5" customHeight="1">
      <c r="B58" s="611"/>
      <c r="C58" s="612" t="s">
        <v>12</v>
      </c>
      <c r="D58" s="612" t="s">
        <v>25</v>
      </c>
      <c r="E58" s="612" t="s">
        <v>26</v>
      </c>
      <c r="F58" s="612" t="s">
        <v>12</v>
      </c>
      <c r="G58" s="612" t="s">
        <v>25</v>
      </c>
      <c r="H58" s="612" t="s">
        <v>6</v>
      </c>
    </row>
    <row r="59" spans="1:13" ht="21">
      <c r="B59" s="611" t="s">
        <v>21</v>
      </c>
      <c r="C59" s="611">
        <v>2</v>
      </c>
      <c r="D59" s="464">
        <v>1</v>
      </c>
      <c r="E59" s="620">
        <f>D59*100/C59</f>
        <v>50</v>
      </c>
      <c r="F59" s="464">
        <v>6</v>
      </c>
      <c r="G59" s="464">
        <v>4</v>
      </c>
      <c r="H59" s="465">
        <f>G59*100/F59</f>
        <v>66.666666666666671</v>
      </c>
    </row>
    <row r="60" spans="1:13" ht="21">
      <c r="B60" s="611" t="s">
        <v>22</v>
      </c>
      <c r="C60" s="611">
        <v>8</v>
      </c>
      <c r="D60" s="464">
        <v>5</v>
      </c>
      <c r="E60" s="465">
        <f>D60*100/C60</f>
        <v>62.5</v>
      </c>
      <c r="F60" s="464">
        <v>10</v>
      </c>
      <c r="G60" s="464">
        <v>6</v>
      </c>
      <c r="H60" s="465">
        <f>G60*100/F60</f>
        <v>60</v>
      </c>
    </row>
    <row r="61" spans="1:13" ht="21">
      <c r="B61" s="611" t="s">
        <v>23</v>
      </c>
      <c r="C61" s="611">
        <v>0</v>
      </c>
      <c r="D61" s="611">
        <v>0</v>
      </c>
      <c r="E61" s="613" t="e">
        <f>D61*100/C61</f>
        <v>#DIV/0!</v>
      </c>
      <c r="F61" s="611">
        <v>4</v>
      </c>
      <c r="G61" s="611">
        <v>4</v>
      </c>
      <c r="H61" s="614">
        <f>G61*100/F61</f>
        <v>100</v>
      </c>
    </row>
    <row r="62" spans="1:13" ht="21">
      <c r="B62" s="611" t="s">
        <v>24</v>
      </c>
      <c r="C62" s="611">
        <v>5</v>
      </c>
      <c r="D62" s="464">
        <v>4</v>
      </c>
      <c r="E62" s="464">
        <f>D62*100/C62</f>
        <v>80</v>
      </c>
      <c r="F62" s="611">
        <v>11</v>
      </c>
      <c r="G62" s="611">
        <v>11</v>
      </c>
      <c r="H62" s="614">
        <f>G62*100/F62</f>
        <v>100</v>
      </c>
    </row>
    <row r="63" spans="1:13" ht="21">
      <c r="B63" s="611"/>
      <c r="C63" s="611">
        <f>SUM(C59:C62)</f>
        <v>15</v>
      </c>
      <c r="D63" s="464">
        <f>SUM(D59:D62)</f>
        <v>10</v>
      </c>
      <c r="E63" s="465">
        <f>D63*100/C63</f>
        <v>66.666666666666671</v>
      </c>
      <c r="F63" s="611">
        <f>SUM(F59:F62)</f>
        <v>31</v>
      </c>
      <c r="G63" s="464">
        <f>SUM(G59:G62)</f>
        <v>25</v>
      </c>
      <c r="H63" s="465">
        <f>G63*100/F63</f>
        <v>80.645161290322577</v>
      </c>
    </row>
    <row r="64" spans="1:13" ht="7.5" customHeight="1">
      <c r="B64" s="458"/>
      <c r="C64" s="406"/>
      <c r="D64" s="406"/>
      <c r="E64" s="466"/>
      <c r="F64" s="406"/>
      <c r="G64" s="406"/>
    </row>
    <row r="65" spans="13:13">
      <c r="M65" s="421"/>
    </row>
  </sheetData>
  <mergeCells count="21">
    <mergeCell ref="A4:K4"/>
    <mergeCell ref="A12:K12"/>
    <mergeCell ref="A1:M1"/>
    <mergeCell ref="A2:A3"/>
    <mergeCell ref="B2:B3"/>
    <mergeCell ref="C2:C3"/>
    <mergeCell ref="D2:D3"/>
    <mergeCell ref="E2:E3"/>
    <mergeCell ref="F2:H2"/>
    <mergeCell ref="I2:J2"/>
    <mergeCell ref="K2:L2"/>
    <mergeCell ref="M2:M3"/>
    <mergeCell ref="A44:K44"/>
    <mergeCell ref="E49:E51"/>
    <mergeCell ref="C57:E57"/>
    <mergeCell ref="F57:H57"/>
    <mergeCell ref="A25:K25"/>
    <mergeCell ref="A30:K30"/>
    <mergeCell ref="E33:E39"/>
    <mergeCell ref="D41:D43"/>
    <mergeCell ref="E41:E43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64"/>
  <sheetViews>
    <sheetView zoomScale="80" zoomScaleNormal="80" workbookViewId="0">
      <pane ySplit="3" topLeftCell="A34" activePane="bottomLeft" state="frozen"/>
      <selection activeCell="N36" sqref="N36:N37"/>
      <selection pane="bottomLeft" activeCell="N36" sqref="N36:N37"/>
    </sheetView>
  </sheetViews>
  <sheetFormatPr defaultColWidth="9" defaultRowHeight="18.75"/>
  <cols>
    <col min="1" max="1" width="6.42578125" style="10" customWidth="1"/>
    <col min="2" max="2" width="52.28515625" style="10" customWidth="1"/>
    <col min="3" max="3" width="6.85546875" style="32" hidden="1" customWidth="1"/>
    <col min="4" max="4" width="6.5703125" style="32" customWidth="1"/>
    <col min="5" max="5" width="7.42578125" style="19" hidden="1" customWidth="1"/>
    <col min="6" max="6" width="25.42578125" style="34" customWidth="1"/>
    <col min="7" max="7" width="8" style="10" customWidth="1"/>
    <col min="8" max="8" width="8.140625" style="10" customWidth="1"/>
    <col min="9" max="9" width="8" style="10" customWidth="1"/>
    <col min="10" max="10" width="8.28515625" style="413" customWidth="1"/>
    <col min="11" max="11" width="8.42578125" style="413" customWidth="1"/>
    <col min="12" max="12" width="8.42578125" style="33" hidden="1" customWidth="1"/>
    <col min="13" max="13" width="8.7109375" style="33" hidden="1" customWidth="1"/>
    <col min="14" max="14" width="8.7109375" style="317" customWidth="1"/>
    <col min="15" max="15" width="8.7109375" style="33" customWidth="1"/>
    <col min="16" max="16" width="11" style="15" customWidth="1"/>
    <col min="17" max="16384" width="9" style="15"/>
  </cols>
  <sheetData>
    <row r="1" spans="1:15" s="14" customFormat="1" ht="23.25">
      <c r="A1" s="1273" t="s">
        <v>576</v>
      </c>
      <c r="B1" s="1273"/>
      <c r="C1" s="1273"/>
      <c r="D1" s="1273"/>
      <c r="E1" s="1273"/>
      <c r="F1" s="1273"/>
      <c r="G1" s="1273"/>
      <c r="H1" s="1273"/>
      <c r="I1" s="1273"/>
      <c r="J1" s="1273"/>
      <c r="K1" s="1273"/>
      <c r="L1" s="1273"/>
      <c r="M1" s="1273"/>
      <c r="N1" s="1273"/>
      <c r="O1" s="1273"/>
    </row>
    <row r="2" spans="1:15" s="5" customFormat="1" ht="24" customHeight="1">
      <c r="A2" s="1274" t="s">
        <v>11</v>
      </c>
      <c r="B2" s="1274" t="s">
        <v>12</v>
      </c>
      <c r="C2" s="1334" t="s">
        <v>59</v>
      </c>
      <c r="D2" s="1276" t="s">
        <v>13</v>
      </c>
      <c r="E2" s="1274" t="s">
        <v>27</v>
      </c>
      <c r="F2" s="1274" t="s">
        <v>14</v>
      </c>
      <c r="G2" s="1276" t="s">
        <v>1</v>
      </c>
      <c r="H2" s="1276"/>
      <c r="I2" s="1276"/>
      <c r="J2" s="1276" t="s">
        <v>2</v>
      </c>
      <c r="K2" s="1276"/>
      <c r="L2" s="1276" t="s">
        <v>553</v>
      </c>
      <c r="M2" s="1276"/>
      <c r="N2" s="1276"/>
      <c r="O2" s="1276"/>
    </row>
    <row r="3" spans="1:15" s="5" customFormat="1" ht="39.75" customHeight="1">
      <c r="A3" s="1274"/>
      <c r="B3" s="1274"/>
      <c r="C3" s="1334"/>
      <c r="D3" s="1276"/>
      <c r="E3" s="1274"/>
      <c r="F3" s="1274"/>
      <c r="G3" s="326">
        <v>2561</v>
      </c>
      <c r="H3" s="326">
        <v>2562</v>
      </c>
      <c r="I3" s="326">
        <v>2563</v>
      </c>
      <c r="J3" s="326" t="s">
        <v>440</v>
      </c>
      <c r="K3" s="326" t="s">
        <v>441</v>
      </c>
      <c r="L3" s="326" t="s">
        <v>632</v>
      </c>
      <c r="M3" s="326" t="s">
        <v>10</v>
      </c>
      <c r="N3" s="326" t="s">
        <v>633</v>
      </c>
      <c r="O3" s="35" t="s">
        <v>10</v>
      </c>
    </row>
    <row r="4" spans="1:15" s="5" customFormat="1">
      <c r="A4" s="1320" t="s">
        <v>629</v>
      </c>
      <c r="B4" s="1321"/>
      <c r="C4" s="546"/>
      <c r="D4" s="546"/>
      <c r="E4" s="547"/>
      <c r="F4" s="546"/>
      <c r="G4" s="546"/>
      <c r="H4" s="546"/>
      <c r="I4" s="546"/>
      <c r="J4" s="546"/>
      <c r="K4" s="546"/>
      <c r="L4" s="548"/>
      <c r="M4" s="549"/>
      <c r="N4" s="547"/>
      <c r="O4" s="564"/>
    </row>
    <row r="5" spans="1:15" s="5" customFormat="1" ht="56.25">
      <c r="A5" s="224">
        <v>1</v>
      </c>
      <c r="B5" s="135" t="s">
        <v>442</v>
      </c>
      <c r="C5" s="610"/>
      <c r="D5" s="81" t="s">
        <v>6</v>
      </c>
      <c r="E5" s="205"/>
      <c r="F5" s="1328" t="s">
        <v>486</v>
      </c>
      <c r="G5" s="517"/>
      <c r="H5" s="517"/>
      <c r="I5" s="474"/>
      <c r="J5" s="452"/>
      <c r="K5" s="410"/>
      <c r="L5" s="681"/>
      <c r="M5" s="482" t="s">
        <v>68</v>
      </c>
      <c r="N5" s="269"/>
      <c r="O5" s="302" t="s">
        <v>625</v>
      </c>
    </row>
    <row r="6" spans="1:15" s="5" customFormat="1">
      <c r="A6" s="224"/>
      <c r="B6" s="135" t="s">
        <v>443</v>
      </c>
      <c r="C6" s="224"/>
      <c r="D6" s="81"/>
      <c r="E6" s="205"/>
      <c r="F6" s="1329"/>
      <c r="G6" s="410" t="s">
        <v>9</v>
      </c>
      <c r="H6" s="410">
        <v>36.61</v>
      </c>
      <c r="I6" s="474">
        <v>62.57</v>
      </c>
      <c r="J6" s="452">
        <v>45</v>
      </c>
      <c r="K6" s="410">
        <v>70</v>
      </c>
      <c r="L6" s="683">
        <v>66.67</v>
      </c>
      <c r="M6" s="482" t="s">
        <v>421</v>
      </c>
      <c r="N6" s="269">
        <v>67.56</v>
      </c>
      <c r="O6" s="302" t="s">
        <v>623</v>
      </c>
    </row>
    <row r="7" spans="1:15" s="5" customFormat="1">
      <c r="A7" s="117"/>
      <c r="B7" s="113" t="s">
        <v>275</v>
      </c>
      <c r="C7" s="236"/>
      <c r="D7" s="29"/>
      <c r="E7" s="308"/>
      <c r="F7" s="1330"/>
      <c r="G7" s="411" t="s">
        <v>9</v>
      </c>
      <c r="H7" s="411">
        <v>47.37</v>
      </c>
      <c r="I7" s="468">
        <v>29.33</v>
      </c>
      <c r="J7" s="411">
        <v>30</v>
      </c>
      <c r="K7" s="411">
        <v>30</v>
      </c>
      <c r="L7" s="518">
        <v>58.33</v>
      </c>
      <c r="M7" s="487" t="s">
        <v>421</v>
      </c>
      <c r="N7" s="193">
        <v>29.15</v>
      </c>
      <c r="O7" s="67" t="s">
        <v>624</v>
      </c>
    </row>
    <row r="8" spans="1:15" s="421" customFormat="1" ht="56.25">
      <c r="A8" s="1331">
        <v>2</v>
      </c>
      <c r="B8" s="175" t="s">
        <v>577</v>
      </c>
      <c r="C8" s="225"/>
      <c r="D8" s="81" t="s">
        <v>6</v>
      </c>
      <c r="E8" s="81"/>
      <c r="F8" s="1314" t="s">
        <v>487</v>
      </c>
      <c r="G8" s="436"/>
      <c r="H8" s="519"/>
      <c r="I8" s="426"/>
      <c r="J8" s="452" t="s">
        <v>7</v>
      </c>
      <c r="K8" s="393"/>
      <c r="L8" s="699" t="s">
        <v>7</v>
      </c>
      <c r="M8" s="520" t="s">
        <v>7</v>
      </c>
      <c r="O8" s="490">
        <v>5</v>
      </c>
    </row>
    <row r="9" spans="1:15" s="421" customFormat="1">
      <c r="A9" s="1331"/>
      <c r="B9" s="141" t="s">
        <v>444</v>
      </c>
      <c r="C9" s="225"/>
      <c r="D9" s="81"/>
      <c r="E9" s="81"/>
      <c r="F9" s="1315"/>
      <c r="G9" s="407" t="s">
        <v>9</v>
      </c>
      <c r="H9" s="521" t="s">
        <v>9</v>
      </c>
      <c r="I9" s="407">
        <v>45.22</v>
      </c>
      <c r="J9" s="452" t="s">
        <v>7</v>
      </c>
      <c r="K9" s="453">
        <v>15</v>
      </c>
      <c r="L9" s="452" t="s">
        <v>7</v>
      </c>
      <c r="M9" s="410" t="s">
        <v>7</v>
      </c>
      <c r="N9" s="474">
        <v>17.190000000000001</v>
      </c>
      <c r="O9" s="482" t="s">
        <v>72</v>
      </c>
    </row>
    <row r="10" spans="1:15" s="421" customFormat="1">
      <c r="A10" s="1331"/>
      <c r="B10" s="141" t="s">
        <v>445</v>
      </c>
      <c r="C10" s="225"/>
      <c r="D10" s="81"/>
      <c r="E10" s="81"/>
      <c r="F10" s="1315"/>
      <c r="G10" s="407" t="s">
        <v>9</v>
      </c>
      <c r="H10" s="521" t="s">
        <v>9</v>
      </c>
      <c r="I10" s="407">
        <v>98.97</v>
      </c>
      <c r="J10" s="452" t="s">
        <v>7</v>
      </c>
      <c r="K10" s="453">
        <v>85</v>
      </c>
      <c r="L10" s="452" t="s">
        <v>7</v>
      </c>
      <c r="M10" s="410" t="s">
        <v>7</v>
      </c>
      <c r="N10" s="474">
        <v>94.67</v>
      </c>
      <c r="O10" s="482" t="s">
        <v>73</v>
      </c>
    </row>
    <row r="11" spans="1:15" s="421" customFormat="1">
      <c r="A11" s="1332"/>
      <c r="B11" s="143" t="s">
        <v>446</v>
      </c>
      <c r="C11" s="235"/>
      <c r="D11" s="29"/>
      <c r="E11" s="29"/>
      <c r="F11" s="1316"/>
      <c r="G11" s="408" t="s">
        <v>9</v>
      </c>
      <c r="H11" s="521">
        <v>87.21</v>
      </c>
      <c r="I11" s="408">
        <v>91.42</v>
      </c>
      <c r="J11" s="452" t="s">
        <v>7</v>
      </c>
      <c r="K11" s="454">
        <v>90</v>
      </c>
      <c r="L11" s="452" t="s">
        <v>7</v>
      </c>
      <c r="M11" s="411" t="s">
        <v>7</v>
      </c>
      <c r="N11" s="468">
        <v>96.33</v>
      </c>
      <c r="O11" s="487" t="s">
        <v>73</v>
      </c>
    </row>
    <row r="12" spans="1:15" s="421" customFormat="1" ht="75.75" customHeight="1">
      <c r="A12" s="29">
        <v>3</v>
      </c>
      <c r="B12" s="45" t="s">
        <v>578</v>
      </c>
      <c r="C12" s="117"/>
      <c r="D12" s="29" t="s">
        <v>6</v>
      </c>
      <c r="E12" s="29"/>
      <c r="F12" s="12" t="s">
        <v>487</v>
      </c>
      <c r="G12" s="409" t="s">
        <v>9</v>
      </c>
      <c r="H12" s="409">
        <v>93.59</v>
      </c>
      <c r="I12" s="451">
        <v>100</v>
      </c>
      <c r="J12" s="409" t="s">
        <v>7</v>
      </c>
      <c r="K12" s="409">
        <v>80</v>
      </c>
      <c r="L12" s="391" t="s">
        <v>7</v>
      </c>
      <c r="M12" s="391" t="s">
        <v>7</v>
      </c>
      <c r="N12" s="22">
        <v>92.11</v>
      </c>
      <c r="O12" s="56" t="s">
        <v>68</v>
      </c>
    </row>
    <row r="13" spans="1:15" s="3" customFormat="1" ht="43.5" customHeight="1">
      <c r="A13" s="50">
        <v>4</v>
      </c>
      <c r="B13" s="49" t="s">
        <v>579</v>
      </c>
      <c r="C13" s="11"/>
      <c r="D13" s="11" t="s">
        <v>6</v>
      </c>
      <c r="E13" s="11"/>
      <c r="F13" s="12" t="s">
        <v>20</v>
      </c>
      <c r="G13" s="13">
        <v>85.11</v>
      </c>
      <c r="H13" s="13">
        <v>100</v>
      </c>
      <c r="I13" s="13">
        <v>97.79</v>
      </c>
      <c r="J13" s="13" t="s">
        <v>7</v>
      </c>
      <c r="K13" s="13">
        <v>82</v>
      </c>
      <c r="L13" s="13" t="s">
        <v>7</v>
      </c>
      <c r="M13" s="13" t="s">
        <v>7</v>
      </c>
      <c r="N13" s="609">
        <v>80.34</v>
      </c>
      <c r="O13" s="65" t="s">
        <v>626</v>
      </c>
    </row>
    <row r="14" spans="1:15" s="421" customFormat="1" ht="56.25">
      <c r="A14" s="11">
        <v>5</v>
      </c>
      <c r="B14" s="16" t="s">
        <v>580</v>
      </c>
      <c r="C14" s="50"/>
      <c r="D14" s="11" t="s">
        <v>6</v>
      </c>
      <c r="E14" s="11"/>
      <c r="F14" s="12" t="s">
        <v>636</v>
      </c>
      <c r="G14" s="391">
        <v>60.75</v>
      </c>
      <c r="H14" s="391">
        <v>74.290000000000006</v>
      </c>
      <c r="I14" s="391">
        <v>68.17</v>
      </c>
      <c r="J14" s="391" t="s">
        <v>7</v>
      </c>
      <c r="K14" s="391">
        <v>71</v>
      </c>
      <c r="L14" s="391" t="s">
        <v>7</v>
      </c>
      <c r="M14" s="391" t="s">
        <v>7</v>
      </c>
      <c r="N14" s="359">
        <v>77.900000000000006</v>
      </c>
      <c r="O14" s="56" t="s">
        <v>68</v>
      </c>
    </row>
    <row r="15" spans="1:15" s="421" customFormat="1" ht="56.25">
      <c r="A15" s="11">
        <v>6</v>
      </c>
      <c r="B15" s="16" t="s">
        <v>637</v>
      </c>
      <c r="C15" s="50"/>
      <c r="D15" s="11" t="s">
        <v>6</v>
      </c>
      <c r="E15" s="11"/>
      <c r="F15" s="12" t="s">
        <v>549</v>
      </c>
      <c r="G15" s="391" t="s">
        <v>9</v>
      </c>
      <c r="H15" s="391" t="s">
        <v>9</v>
      </c>
      <c r="I15" s="391" t="s">
        <v>9</v>
      </c>
      <c r="J15" s="391" t="s">
        <v>7</v>
      </c>
      <c r="K15" s="409" t="s">
        <v>638</v>
      </c>
      <c r="L15" s="391" t="s">
        <v>7</v>
      </c>
      <c r="M15" s="391" t="s">
        <v>7</v>
      </c>
      <c r="N15" s="359">
        <v>19.649999999999999</v>
      </c>
      <c r="O15" s="56" t="s">
        <v>68</v>
      </c>
    </row>
    <row r="16" spans="1:15" s="421" customFormat="1" ht="56.25">
      <c r="A16" s="11">
        <v>7</v>
      </c>
      <c r="B16" s="16" t="s">
        <v>581</v>
      </c>
      <c r="C16" s="50"/>
      <c r="D16" s="11" t="s">
        <v>6</v>
      </c>
      <c r="E16" s="11"/>
      <c r="F16" s="12" t="s">
        <v>549</v>
      </c>
      <c r="G16" s="391">
        <v>18.66</v>
      </c>
      <c r="H16" s="391" t="s">
        <v>582</v>
      </c>
      <c r="I16" s="391" t="s">
        <v>583</v>
      </c>
      <c r="J16" s="391" t="s">
        <v>7</v>
      </c>
      <c r="K16" s="409">
        <v>25</v>
      </c>
      <c r="L16" s="391" t="s">
        <v>7</v>
      </c>
      <c r="M16" s="391" t="s">
        <v>7</v>
      </c>
      <c r="N16" s="22">
        <v>37.909999999999997</v>
      </c>
      <c r="O16" s="56" t="s">
        <v>68</v>
      </c>
    </row>
    <row r="17" spans="1:15" s="421" customFormat="1" ht="60" customHeight="1">
      <c r="A17" s="11">
        <v>8</v>
      </c>
      <c r="B17" s="16" t="s">
        <v>584</v>
      </c>
      <c r="C17" s="50"/>
      <c r="D17" s="11" t="s">
        <v>6</v>
      </c>
      <c r="E17" s="11"/>
      <c r="F17" s="499" t="s">
        <v>503</v>
      </c>
      <c r="G17" s="391">
        <v>100</v>
      </c>
      <c r="H17" s="391">
        <v>100</v>
      </c>
      <c r="I17" s="391">
        <v>97.74</v>
      </c>
      <c r="J17" s="391">
        <v>60</v>
      </c>
      <c r="K17" s="391">
        <v>85</v>
      </c>
      <c r="L17" s="684">
        <v>100</v>
      </c>
      <c r="M17" s="680">
        <v>5</v>
      </c>
      <c r="N17" s="359">
        <v>100</v>
      </c>
      <c r="O17" s="56" t="s">
        <v>68</v>
      </c>
    </row>
    <row r="18" spans="1:15" s="421" customFormat="1" ht="41.25" customHeight="1">
      <c r="A18" s="11">
        <v>9</v>
      </c>
      <c r="B18" s="16" t="s">
        <v>585</v>
      </c>
      <c r="C18" s="50"/>
      <c r="D18" s="11" t="s">
        <v>6</v>
      </c>
      <c r="E18" s="273"/>
      <c r="F18" s="12" t="s">
        <v>283</v>
      </c>
      <c r="G18" s="391">
        <v>100</v>
      </c>
      <c r="H18" s="391">
        <v>90</v>
      </c>
      <c r="I18" s="391">
        <v>100</v>
      </c>
      <c r="J18" s="391" t="s">
        <v>7</v>
      </c>
      <c r="K18" s="391">
        <v>94</v>
      </c>
      <c r="L18" s="391" t="s">
        <v>7</v>
      </c>
      <c r="M18" s="391" t="s">
        <v>7</v>
      </c>
      <c r="N18" s="359">
        <v>100</v>
      </c>
      <c r="O18" s="56" t="s">
        <v>68</v>
      </c>
    </row>
    <row r="19" spans="1:15" s="421" customFormat="1" ht="75">
      <c r="A19" s="11">
        <v>10</v>
      </c>
      <c r="B19" s="16" t="s">
        <v>586</v>
      </c>
      <c r="C19" s="50"/>
      <c r="D19" s="11" t="s">
        <v>6</v>
      </c>
      <c r="E19" s="273"/>
      <c r="F19" s="499" t="s">
        <v>589</v>
      </c>
      <c r="G19" s="391" t="s">
        <v>9</v>
      </c>
      <c r="H19" s="391" t="s">
        <v>9</v>
      </c>
      <c r="I19" s="391" t="s">
        <v>9</v>
      </c>
      <c r="J19" s="391">
        <v>55</v>
      </c>
      <c r="K19" s="391">
        <v>80</v>
      </c>
      <c r="L19" s="684">
        <v>89</v>
      </c>
      <c r="M19" s="680">
        <v>5</v>
      </c>
      <c r="N19" s="359">
        <v>91.89</v>
      </c>
      <c r="O19" s="56" t="s">
        <v>68</v>
      </c>
    </row>
    <row r="20" spans="1:15" s="421" customFormat="1" ht="84.75" customHeight="1">
      <c r="A20" s="11">
        <v>11</v>
      </c>
      <c r="B20" s="16" t="s">
        <v>588</v>
      </c>
      <c r="C20" s="50"/>
      <c r="D20" s="11" t="s">
        <v>6</v>
      </c>
      <c r="E20" s="273"/>
      <c r="F20" s="499" t="s">
        <v>587</v>
      </c>
      <c r="G20" s="391" t="s">
        <v>9</v>
      </c>
      <c r="H20" s="391" t="s">
        <v>9</v>
      </c>
      <c r="I20" s="391" t="s">
        <v>9</v>
      </c>
      <c r="J20" s="391">
        <v>75</v>
      </c>
      <c r="K20" s="391">
        <v>100</v>
      </c>
      <c r="L20" s="684">
        <v>89</v>
      </c>
      <c r="M20" s="680">
        <v>5</v>
      </c>
      <c r="N20" s="1361" t="s">
        <v>627</v>
      </c>
      <c r="O20" s="1362"/>
    </row>
    <row r="21" spans="1:15" s="421" customFormat="1" ht="45" customHeight="1">
      <c r="A21" s="11">
        <v>12</v>
      </c>
      <c r="B21" s="16" t="s">
        <v>591</v>
      </c>
      <c r="C21" s="50"/>
      <c r="D21" s="11" t="s">
        <v>6</v>
      </c>
      <c r="E21" s="273"/>
      <c r="F21" s="12" t="s">
        <v>590</v>
      </c>
      <c r="G21" s="391" t="s">
        <v>9</v>
      </c>
      <c r="H21" s="391" t="s">
        <v>9</v>
      </c>
      <c r="I21" s="391" t="s">
        <v>9</v>
      </c>
      <c r="J21" s="391" t="s">
        <v>7</v>
      </c>
      <c r="K21" s="391">
        <v>80</v>
      </c>
      <c r="L21" s="391" t="s">
        <v>7</v>
      </c>
      <c r="M21" s="391" t="s">
        <v>7</v>
      </c>
      <c r="N21" s="22">
        <v>96.21</v>
      </c>
      <c r="O21" s="56" t="s">
        <v>68</v>
      </c>
    </row>
    <row r="22" spans="1:15" s="5" customFormat="1" ht="24" customHeight="1">
      <c r="A22" s="1312" t="s">
        <v>462</v>
      </c>
      <c r="B22" s="1313"/>
      <c r="C22" s="1313"/>
      <c r="D22" s="536"/>
      <c r="E22" s="537"/>
      <c r="F22" s="536"/>
      <c r="G22" s="538"/>
      <c r="H22" s="538"/>
      <c r="I22" s="539"/>
      <c r="J22" s="538"/>
      <c r="K22" s="538"/>
      <c r="L22" s="540"/>
      <c r="M22" s="545"/>
      <c r="N22" s="44"/>
      <c r="O22" s="543"/>
    </row>
    <row r="23" spans="1:15" s="5" customFormat="1" ht="42" customHeight="1">
      <c r="A23" s="11">
        <v>13</v>
      </c>
      <c r="B23" s="16" t="s">
        <v>592</v>
      </c>
      <c r="C23" s="292"/>
      <c r="D23" s="11" t="s">
        <v>6</v>
      </c>
      <c r="E23" s="13"/>
      <c r="F23" s="16" t="s">
        <v>593</v>
      </c>
      <c r="G23" s="391" t="s">
        <v>9</v>
      </c>
      <c r="H23" s="391" t="s">
        <v>9</v>
      </c>
      <c r="I23" s="391">
        <v>47.37</v>
      </c>
      <c r="J23" s="409" t="s">
        <v>7</v>
      </c>
      <c r="K23" s="566">
        <v>35</v>
      </c>
      <c r="L23" s="391" t="s">
        <v>7</v>
      </c>
      <c r="M23" s="391" t="s">
        <v>7</v>
      </c>
      <c r="N23" s="61">
        <v>50</v>
      </c>
      <c r="O23" s="295" t="s">
        <v>68</v>
      </c>
    </row>
    <row r="24" spans="1:15" s="421" customFormat="1" ht="72.75" customHeight="1">
      <c r="A24" s="11">
        <v>14</v>
      </c>
      <c r="B24" s="16" t="s">
        <v>594</v>
      </c>
      <c r="C24" s="292"/>
      <c r="D24" s="11" t="s">
        <v>51</v>
      </c>
      <c r="E24" s="13"/>
      <c r="F24" s="16" t="s">
        <v>595</v>
      </c>
      <c r="G24" s="391" t="s">
        <v>9</v>
      </c>
      <c r="H24" s="391" t="s">
        <v>9</v>
      </c>
      <c r="I24" s="391">
        <v>5</v>
      </c>
      <c r="J24" s="391">
        <v>5</v>
      </c>
      <c r="K24" s="391">
        <v>5</v>
      </c>
      <c r="L24" s="559">
        <v>5</v>
      </c>
      <c r="M24" s="682" t="s">
        <v>68</v>
      </c>
      <c r="N24" s="61">
        <v>5</v>
      </c>
      <c r="O24" s="295" t="s">
        <v>68</v>
      </c>
    </row>
    <row r="25" spans="1:15" s="421" customFormat="1" ht="37.5">
      <c r="A25" s="171">
        <v>15</v>
      </c>
      <c r="B25" s="74" t="s">
        <v>596</v>
      </c>
      <c r="C25" s="500"/>
      <c r="D25" s="501" t="s">
        <v>6</v>
      </c>
      <c r="E25" s="120"/>
      <c r="F25" s="1333" t="s">
        <v>505</v>
      </c>
      <c r="G25" s="436"/>
      <c r="H25" s="436"/>
      <c r="I25" s="426"/>
      <c r="J25" s="522"/>
      <c r="K25" s="393"/>
      <c r="L25" s="515" t="s">
        <v>7</v>
      </c>
      <c r="M25" s="515" t="s">
        <v>7</v>
      </c>
      <c r="N25" s="23"/>
      <c r="O25" s="516"/>
    </row>
    <row r="26" spans="1:15" s="421" customFormat="1">
      <c r="A26" s="204"/>
      <c r="B26" s="104" t="s">
        <v>298</v>
      </c>
      <c r="C26" s="1"/>
      <c r="D26" s="502"/>
      <c r="E26" s="140"/>
      <c r="F26" s="1315"/>
      <c r="G26" s="410" t="s">
        <v>9</v>
      </c>
      <c r="H26" s="410">
        <v>57.14</v>
      </c>
      <c r="I26" s="474" t="s">
        <v>597</v>
      </c>
      <c r="J26" s="396" t="s">
        <v>7</v>
      </c>
      <c r="K26" s="567">
        <v>55</v>
      </c>
      <c r="L26" s="396" t="s">
        <v>7</v>
      </c>
      <c r="M26" s="396" t="s">
        <v>7</v>
      </c>
      <c r="N26" s="530">
        <v>76.52</v>
      </c>
      <c r="O26" s="568">
        <v>3</v>
      </c>
    </row>
    <row r="27" spans="1:15" s="421" customFormat="1" ht="23.25" customHeight="1">
      <c r="A27" s="286"/>
      <c r="B27" s="45" t="s">
        <v>300</v>
      </c>
      <c r="C27" s="503"/>
      <c r="D27" s="117"/>
      <c r="E27" s="71"/>
      <c r="F27" s="1316"/>
      <c r="G27" s="411">
        <v>89.7</v>
      </c>
      <c r="H27" s="411">
        <v>80.12</v>
      </c>
      <c r="I27" s="468">
        <v>98.08</v>
      </c>
      <c r="J27" s="523" t="s">
        <v>7</v>
      </c>
      <c r="K27" s="530">
        <v>66</v>
      </c>
      <c r="L27" s="523" t="s">
        <v>7</v>
      </c>
      <c r="M27" s="523" t="s">
        <v>7</v>
      </c>
      <c r="N27" s="271">
        <v>97.73</v>
      </c>
      <c r="O27" s="569">
        <v>2</v>
      </c>
    </row>
    <row r="28" spans="1:15" s="421" customFormat="1" ht="63" customHeight="1">
      <c r="A28" s="11">
        <v>16</v>
      </c>
      <c r="B28" s="16" t="s">
        <v>598</v>
      </c>
      <c r="C28" s="50"/>
      <c r="D28" s="11" t="s">
        <v>5</v>
      </c>
      <c r="E28" s="11"/>
      <c r="F28" s="505" t="s">
        <v>601</v>
      </c>
      <c r="G28" s="409" t="s">
        <v>9</v>
      </c>
      <c r="H28" s="409" t="s">
        <v>9</v>
      </c>
      <c r="I28" s="409">
        <v>5</v>
      </c>
      <c r="J28" s="524">
        <v>5</v>
      </c>
      <c r="K28" s="409">
        <v>5</v>
      </c>
      <c r="L28" s="561" t="s">
        <v>618</v>
      </c>
      <c r="M28" s="490">
        <v>5</v>
      </c>
      <c r="N28" s="561" t="s">
        <v>511</v>
      </c>
      <c r="O28" s="490">
        <v>5</v>
      </c>
    </row>
    <row r="29" spans="1:15" s="421" customFormat="1" ht="24" customHeight="1">
      <c r="A29" s="1324" t="s">
        <v>306</v>
      </c>
      <c r="B29" s="1325"/>
      <c r="C29" s="1325"/>
      <c r="D29" s="1325"/>
      <c r="E29" s="551"/>
      <c r="F29" s="552"/>
      <c r="G29" s="552"/>
      <c r="H29" s="552"/>
      <c r="I29" s="553"/>
      <c r="J29" s="554"/>
      <c r="K29" s="554"/>
      <c r="L29" s="560"/>
      <c r="M29" s="541"/>
      <c r="N29" s="565"/>
      <c r="O29" s="550"/>
    </row>
    <row r="30" spans="1:15" s="439" customFormat="1" ht="43.5" customHeight="1">
      <c r="A30" s="7">
        <v>17</v>
      </c>
      <c r="B30" s="6" t="s">
        <v>599</v>
      </c>
      <c r="C30" s="417"/>
      <c r="D30" s="7" t="s">
        <v>6</v>
      </c>
      <c r="E30" s="417"/>
      <c r="F30" s="12" t="s">
        <v>600</v>
      </c>
      <c r="G30" s="391" t="s">
        <v>9</v>
      </c>
      <c r="H30" s="391" t="s">
        <v>9</v>
      </c>
      <c r="I30" s="399">
        <v>25.43</v>
      </c>
      <c r="J30" s="409" t="s">
        <v>7</v>
      </c>
      <c r="K30" s="391">
        <v>50</v>
      </c>
      <c r="L30" s="409" t="s">
        <v>7</v>
      </c>
      <c r="M30" s="409" t="s">
        <v>7</v>
      </c>
      <c r="N30" s="359">
        <v>91.98</v>
      </c>
      <c r="O30" s="56" t="s">
        <v>68</v>
      </c>
    </row>
    <row r="31" spans="1:15" s="439" customFormat="1" ht="60.75" customHeight="1">
      <c r="A31" s="7">
        <v>18</v>
      </c>
      <c r="B31" s="6" t="s">
        <v>602</v>
      </c>
      <c r="C31" s="417"/>
      <c r="D31" s="7" t="s">
        <v>6</v>
      </c>
      <c r="E31" s="417"/>
      <c r="F31" s="12" t="s">
        <v>310</v>
      </c>
      <c r="G31" s="391" t="s">
        <v>9</v>
      </c>
      <c r="H31" s="391">
        <v>94.54</v>
      </c>
      <c r="I31" s="399">
        <v>92.23</v>
      </c>
      <c r="J31" s="391">
        <v>35</v>
      </c>
      <c r="K31" s="391">
        <v>55</v>
      </c>
      <c r="L31" s="559">
        <v>73.37</v>
      </c>
      <c r="M31" s="490">
        <v>5</v>
      </c>
      <c r="N31" s="22">
        <v>85.46</v>
      </c>
      <c r="O31" s="490">
        <v>5</v>
      </c>
    </row>
    <row r="32" spans="1:15" s="439" customFormat="1" ht="122.25" customHeight="1">
      <c r="A32" s="7">
        <v>19</v>
      </c>
      <c r="B32" s="6" t="s">
        <v>603</v>
      </c>
      <c r="C32" s="423"/>
      <c r="D32" s="7" t="s">
        <v>6</v>
      </c>
      <c r="E32" s="424"/>
      <c r="F32" s="505" t="s">
        <v>491</v>
      </c>
      <c r="G32" s="391">
        <v>94.9</v>
      </c>
      <c r="H32" s="684">
        <v>94.3</v>
      </c>
      <c r="I32" s="710">
        <v>97.48</v>
      </c>
      <c r="J32" s="391" t="s">
        <v>7</v>
      </c>
      <c r="K32" s="391">
        <v>90</v>
      </c>
      <c r="L32" s="409" t="s">
        <v>7</v>
      </c>
      <c r="M32" s="409" t="s">
        <v>7</v>
      </c>
      <c r="N32" s="22">
        <v>98.26</v>
      </c>
      <c r="O32" s="716">
        <v>5</v>
      </c>
    </row>
    <row r="33" spans="1:15" s="439" customFormat="1" ht="104.25" customHeight="1">
      <c r="A33" s="7">
        <v>20</v>
      </c>
      <c r="B33" s="6" t="s">
        <v>604</v>
      </c>
      <c r="C33" s="423"/>
      <c r="D33" s="7" t="s">
        <v>6</v>
      </c>
      <c r="E33" s="424"/>
      <c r="F33" s="505" t="s">
        <v>492</v>
      </c>
      <c r="G33" s="391" t="s">
        <v>9</v>
      </c>
      <c r="H33" s="391">
        <v>83.87</v>
      </c>
      <c r="I33" s="399">
        <v>88.14</v>
      </c>
      <c r="J33" s="391" t="s">
        <v>7</v>
      </c>
      <c r="K33" s="391">
        <v>65</v>
      </c>
      <c r="L33" s="409" t="s">
        <v>7</v>
      </c>
      <c r="M33" s="409" t="s">
        <v>7</v>
      </c>
      <c r="N33" s="23">
        <v>85.52</v>
      </c>
      <c r="O33" s="490">
        <v>5</v>
      </c>
    </row>
    <row r="34" spans="1:15" s="439" customFormat="1" ht="63" customHeight="1">
      <c r="A34" s="164">
        <v>21</v>
      </c>
      <c r="B34" s="175" t="s">
        <v>605</v>
      </c>
      <c r="C34" s="424"/>
      <c r="D34" s="29" t="s">
        <v>6</v>
      </c>
      <c r="E34" s="11"/>
      <c r="F34" s="12" t="s">
        <v>493</v>
      </c>
      <c r="G34" s="391">
        <v>92.3</v>
      </c>
      <c r="H34" s="391">
        <v>23.94</v>
      </c>
      <c r="I34" s="399">
        <v>50</v>
      </c>
      <c r="J34" s="391" t="s">
        <v>7</v>
      </c>
      <c r="K34" s="391">
        <v>45</v>
      </c>
      <c r="L34" s="409" t="s">
        <v>7</v>
      </c>
      <c r="M34" s="409" t="s">
        <v>7</v>
      </c>
      <c r="N34" s="359">
        <v>54.4</v>
      </c>
      <c r="O34" s="490">
        <v>5</v>
      </c>
    </row>
    <row r="35" spans="1:15" s="439" customFormat="1" ht="76.5" customHeight="1">
      <c r="A35" s="1230">
        <v>22</v>
      </c>
      <c r="B35" s="713" t="s">
        <v>563</v>
      </c>
      <c r="C35" s="444"/>
      <c r="D35" s="83" t="s">
        <v>6</v>
      </c>
      <c r="E35" s="204"/>
      <c r="F35" s="1326" t="s">
        <v>494</v>
      </c>
      <c r="G35" s="436"/>
      <c r="H35" s="436"/>
      <c r="I35" s="426"/>
      <c r="J35" s="393"/>
      <c r="K35" s="393"/>
      <c r="L35" s="437"/>
      <c r="M35" s="490">
        <v>5</v>
      </c>
      <c r="N35" s="23"/>
      <c r="O35" s="490">
        <v>5</v>
      </c>
    </row>
    <row r="36" spans="1:15" s="439" customFormat="1">
      <c r="A36" s="1231"/>
      <c r="B36" s="714" t="s">
        <v>476</v>
      </c>
      <c r="C36" s="444"/>
      <c r="D36" s="83"/>
      <c r="E36" s="204"/>
      <c r="F36" s="1327"/>
      <c r="G36" s="407" t="s">
        <v>9</v>
      </c>
      <c r="H36" s="407" t="s">
        <v>9</v>
      </c>
      <c r="I36" s="407">
        <v>97.22</v>
      </c>
      <c r="J36" s="407" t="s">
        <v>7</v>
      </c>
      <c r="K36" s="407" t="s">
        <v>564</v>
      </c>
      <c r="L36" s="493">
        <v>93.71</v>
      </c>
      <c r="M36" s="482" t="s">
        <v>73</v>
      </c>
      <c r="N36" s="377">
        <v>96.79</v>
      </c>
      <c r="O36" s="482" t="s">
        <v>73</v>
      </c>
    </row>
    <row r="37" spans="1:15" s="439" customFormat="1">
      <c r="A37" s="1232"/>
      <c r="B37" s="507" t="s">
        <v>315</v>
      </c>
      <c r="C37" s="444"/>
      <c r="D37" s="83"/>
      <c r="E37" s="204"/>
      <c r="F37" s="1327"/>
      <c r="G37" s="408">
        <v>99.45</v>
      </c>
      <c r="H37" s="408">
        <v>99.6</v>
      </c>
      <c r="I37" s="408">
        <v>98.76</v>
      </c>
      <c r="J37" s="408" t="s">
        <v>319</v>
      </c>
      <c r="K37" s="408" t="s">
        <v>319</v>
      </c>
      <c r="L37" s="495">
        <v>97.98</v>
      </c>
      <c r="M37" s="487" t="s">
        <v>71</v>
      </c>
      <c r="N37" s="271">
        <v>96.75</v>
      </c>
      <c r="O37" s="487" t="s">
        <v>71</v>
      </c>
    </row>
    <row r="38" spans="1:15" s="478" customFormat="1">
      <c r="A38" s="489">
        <v>23</v>
      </c>
      <c r="B38" s="511" t="s">
        <v>606</v>
      </c>
      <c r="C38" s="489"/>
      <c r="D38" s="715" t="s">
        <v>173</v>
      </c>
      <c r="E38" s="473"/>
      <c r="F38" s="1365" t="s">
        <v>607</v>
      </c>
      <c r="G38" s="528"/>
      <c r="H38" s="528"/>
      <c r="I38" s="474"/>
      <c r="J38" s="453"/>
      <c r="K38" s="453"/>
      <c r="L38" s="393"/>
      <c r="M38" s="475" t="s">
        <v>68</v>
      </c>
      <c r="N38" s="23"/>
      <c r="O38" s="116"/>
    </row>
    <row r="39" spans="1:15" s="478" customFormat="1">
      <c r="A39" s="481"/>
      <c r="B39" s="574" t="s">
        <v>515</v>
      </c>
      <c r="C39" s="492"/>
      <c r="D39" s="481"/>
      <c r="E39" s="480"/>
      <c r="F39" s="1300"/>
      <c r="G39" s="453">
        <v>1.3</v>
      </c>
      <c r="H39" s="453">
        <v>0.51</v>
      </c>
      <c r="I39" s="474">
        <v>0.19</v>
      </c>
      <c r="J39" s="453" t="s">
        <v>109</v>
      </c>
      <c r="K39" s="453" t="s">
        <v>109</v>
      </c>
      <c r="L39" s="410">
        <v>0.54</v>
      </c>
      <c r="M39" s="482" t="s">
        <v>68</v>
      </c>
      <c r="N39" s="192">
        <v>0.32</v>
      </c>
      <c r="O39" s="73" t="s">
        <v>68</v>
      </c>
    </row>
    <row r="40" spans="1:15" s="478" customFormat="1">
      <c r="A40" s="486"/>
      <c r="B40" s="573" t="s">
        <v>516</v>
      </c>
      <c r="C40" s="494"/>
      <c r="D40" s="486"/>
      <c r="E40" s="485"/>
      <c r="F40" s="1301"/>
      <c r="G40" s="454">
        <v>1.07</v>
      </c>
      <c r="H40" s="454">
        <v>0.21</v>
      </c>
      <c r="I40" s="468">
        <v>7.0000000000000007E-2</v>
      </c>
      <c r="J40" s="454" t="s">
        <v>109</v>
      </c>
      <c r="K40" s="454" t="s">
        <v>109</v>
      </c>
      <c r="L40" s="411">
        <v>1.63</v>
      </c>
      <c r="M40" s="487" t="s">
        <v>68</v>
      </c>
      <c r="N40" s="271">
        <v>2.4300000000000002</v>
      </c>
      <c r="O40" s="57" t="s">
        <v>68</v>
      </c>
    </row>
    <row r="41" spans="1:15" s="478" customFormat="1" ht="37.5">
      <c r="A41" s="489">
        <v>24</v>
      </c>
      <c r="B41" s="491" t="s">
        <v>608</v>
      </c>
      <c r="C41" s="472"/>
      <c r="D41" s="489" t="s">
        <v>6</v>
      </c>
      <c r="E41" s="473"/>
      <c r="F41" s="1299" t="s">
        <v>497</v>
      </c>
      <c r="G41" s="393"/>
      <c r="H41" s="403"/>
      <c r="I41" s="413"/>
      <c r="J41" s="393"/>
      <c r="K41" s="393"/>
      <c r="L41" s="393"/>
      <c r="M41" s="475" t="s">
        <v>68</v>
      </c>
      <c r="N41" s="10"/>
      <c r="O41" s="516"/>
    </row>
    <row r="42" spans="1:15" s="478" customFormat="1">
      <c r="A42" s="492"/>
      <c r="B42" s="572" t="s">
        <v>514</v>
      </c>
      <c r="C42" s="479"/>
      <c r="D42" s="492"/>
      <c r="E42" s="480"/>
      <c r="F42" s="1300"/>
      <c r="G42" s="93">
        <v>88.73</v>
      </c>
      <c r="H42" s="93">
        <v>95.66</v>
      </c>
      <c r="I42" s="192">
        <v>96.03</v>
      </c>
      <c r="J42" s="453">
        <v>45</v>
      </c>
      <c r="K42" s="453">
        <v>95</v>
      </c>
      <c r="L42" s="683">
        <v>69.7</v>
      </c>
      <c r="M42" s="482" t="s">
        <v>71</v>
      </c>
      <c r="N42" s="192">
        <v>109.21</v>
      </c>
      <c r="O42" s="73" t="s">
        <v>71</v>
      </c>
    </row>
    <row r="43" spans="1:15" s="478" customFormat="1">
      <c r="A43" s="494"/>
      <c r="B43" s="575" t="s">
        <v>513</v>
      </c>
      <c r="C43" s="484"/>
      <c r="D43" s="494"/>
      <c r="E43" s="485"/>
      <c r="F43" s="1301"/>
      <c r="G43" s="96">
        <v>70.94</v>
      </c>
      <c r="H43" s="96">
        <v>37.35</v>
      </c>
      <c r="I43" s="271">
        <v>100</v>
      </c>
      <c r="J43" s="454">
        <v>35</v>
      </c>
      <c r="K43" s="454">
        <v>70</v>
      </c>
      <c r="L43" s="495">
        <v>78.87</v>
      </c>
      <c r="M43" s="487" t="s">
        <v>73</v>
      </c>
      <c r="N43" s="700">
        <v>100</v>
      </c>
      <c r="O43" s="57" t="s">
        <v>73</v>
      </c>
    </row>
    <row r="44" spans="1:15" s="5" customFormat="1" ht="24" customHeight="1">
      <c r="A44" s="1312" t="s">
        <v>481</v>
      </c>
      <c r="B44" s="1313"/>
      <c r="C44" s="1313"/>
      <c r="D44" s="536"/>
      <c r="E44" s="537"/>
      <c r="F44" s="536"/>
      <c r="G44" s="538"/>
      <c r="H44" s="538"/>
      <c r="I44" s="539"/>
      <c r="J44" s="538"/>
      <c r="K44" s="538"/>
      <c r="L44" s="540"/>
      <c r="M44" s="562"/>
      <c r="N44" s="44"/>
      <c r="O44" s="556"/>
    </row>
    <row r="45" spans="1:15" s="421" customFormat="1" ht="75">
      <c r="A45" s="496">
        <v>25</v>
      </c>
      <c r="B45" s="6" t="s">
        <v>609</v>
      </c>
      <c r="C45" s="423"/>
      <c r="D45" s="7" t="s">
        <v>5</v>
      </c>
      <c r="E45" s="424"/>
      <c r="F45" s="12" t="s">
        <v>610</v>
      </c>
      <c r="G45" s="391" t="s">
        <v>9</v>
      </c>
      <c r="H45" s="391" t="s">
        <v>9</v>
      </c>
      <c r="I45" s="391">
        <v>5</v>
      </c>
      <c r="J45" s="391">
        <v>5</v>
      </c>
      <c r="K45" s="391">
        <v>5</v>
      </c>
      <c r="L45" s="559" t="s">
        <v>618</v>
      </c>
      <c r="M45" s="513" t="s">
        <v>68</v>
      </c>
      <c r="N45" s="559" t="s">
        <v>628</v>
      </c>
      <c r="O45" s="513" t="s">
        <v>68</v>
      </c>
    </row>
    <row r="46" spans="1:15" s="421" customFormat="1" ht="37.5">
      <c r="A46" s="480">
        <v>26</v>
      </c>
      <c r="B46" s="176" t="s">
        <v>615</v>
      </c>
      <c r="C46" s="679"/>
      <c r="D46" s="165" t="s">
        <v>6</v>
      </c>
      <c r="E46" s="444"/>
      <c r="F46" s="1333" t="s">
        <v>504</v>
      </c>
      <c r="G46" s="530"/>
      <c r="H46" s="530"/>
      <c r="I46" s="530"/>
      <c r="J46" s="530"/>
      <c r="K46" s="530"/>
      <c r="L46" s="410"/>
      <c r="M46" s="482" t="s">
        <v>68</v>
      </c>
      <c r="N46" s="192"/>
      <c r="O46" s="73" t="s">
        <v>68</v>
      </c>
    </row>
    <row r="47" spans="1:15" s="421" customFormat="1" ht="20.25" customHeight="1">
      <c r="A47" s="480"/>
      <c r="B47" s="678" t="s">
        <v>611</v>
      </c>
      <c r="C47" s="679"/>
      <c r="D47" s="165"/>
      <c r="E47" s="444"/>
      <c r="F47" s="1363"/>
      <c r="G47" s="530" t="s">
        <v>9</v>
      </c>
      <c r="H47" s="530" t="s">
        <v>9</v>
      </c>
      <c r="I47" s="530">
        <v>85.07</v>
      </c>
      <c r="J47" s="530" t="s">
        <v>473</v>
      </c>
      <c r="K47" s="530">
        <v>100</v>
      </c>
      <c r="L47" s="517">
        <v>89.8</v>
      </c>
      <c r="M47" s="482" t="s">
        <v>70</v>
      </c>
      <c r="N47" s="377">
        <v>100</v>
      </c>
      <c r="O47" s="73" t="s">
        <v>70</v>
      </c>
    </row>
    <row r="48" spans="1:15" s="421" customFormat="1" ht="24" customHeight="1">
      <c r="A48" s="480"/>
      <c r="B48" s="678" t="s">
        <v>612</v>
      </c>
      <c r="C48" s="679"/>
      <c r="D48" s="165"/>
      <c r="E48" s="444"/>
      <c r="F48" s="1364"/>
      <c r="G48" s="530" t="s">
        <v>9</v>
      </c>
      <c r="H48" s="530" t="s">
        <v>9</v>
      </c>
      <c r="I48" s="530" t="s">
        <v>9</v>
      </c>
      <c r="J48" s="530" t="s">
        <v>613</v>
      </c>
      <c r="K48" s="530" t="s">
        <v>89</v>
      </c>
      <c r="L48" s="493">
        <v>45.92</v>
      </c>
      <c r="M48" s="482" t="s">
        <v>72</v>
      </c>
      <c r="N48" s="192">
        <v>71.02</v>
      </c>
      <c r="O48" s="73" t="s">
        <v>72</v>
      </c>
    </row>
    <row r="49" spans="1:17" s="421" customFormat="1" ht="41.25" customHeight="1">
      <c r="A49" s="473">
        <v>27</v>
      </c>
      <c r="B49" s="175" t="s">
        <v>614</v>
      </c>
      <c r="C49" s="469"/>
      <c r="D49" s="164" t="s">
        <v>6</v>
      </c>
      <c r="E49" s="447"/>
      <c r="F49" s="1314" t="s">
        <v>498</v>
      </c>
      <c r="G49" s="520"/>
      <c r="H49" s="520"/>
      <c r="I49" s="520"/>
      <c r="J49" s="520"/>
      <c r="K49" s="520" t="s">
        <v>7</v>
      </c>
      <c r="L49" s="527">
        <v>97.44</v>
      </c>
      <c r="M49" s="475" t="s">
        <v>68</v>
      </c>
      <c r="N49" s="23"/>
      <c r="O49" s="116" t="s">
        <v>68</v>
      </c>
    </row>
    <row r="50" spans="1:17" s="421" customFormat="1">
      <c r="A50" s="445"/>
      <c r="B50" s="508" t="s">
        <v>485</v>
      </c>
      <c r="C50" s="470"/>
      <c r="D50" s="470"/>
      <c r="E50" s="444"/>
      <c r="F50" s="1315"/>
      <c r="G50" s="530">
        <v>95.5</v>
      </c>
      <c r="H50" s="530">
        <v>82.17</v>
      </c>
      <c r="I50" s="530">
        <v>39.71</v>
      </c>
      <c r="J50" s="530" t="s">
        <v>473</v>
      </c>
      <c r="K50" s="530" t="s">
        <v>332</v>
      </c>
      <c r="L50" s="493" t="s">
        <v>7</v>
      </c>
      <c r="M50" s="482" t="s">
        <v>7</v>
      </c>
      <c r="N50" s="192">
        <v>77.69</v>
      </c>
      <c r="O50" s="73" t="s">
        <v>73</v>
      </c>
    </row>
    <row r="51" spans="1:17" s="421" customFormat="1" ht="21">
      <c r="A51" s="449"/>
      <c r="B51" s="509" t="s">
        <v>616</v>
      </c>
      <c r="C51" s="471"/>
      <c r="D51" s="471"/>
      <c r="E51" s="448"/>
      <c r="F51" s="1316"/>
      <c r="G51" s="532" t="s">
        <v>9</v>
      </c>
      <c r="H51" s="532">
        <v>83.64</v>
      </c>
      <c r="I51" s="532">
        <v>100</v>
      </c>
      <c r="J51" s="533" t="s">
        <v>7</v>
      </c>
      <c r="K51" s="532" t="s">
        <v>332</v>
      </c>
      <c r="L51" s="495" t="s">
        <v>7</v>
      </c>
      <c r="M51" s="487" t="s">
        <v>7</v>
      </c>
      <c r="N51" s="700">
        <v>80</v>
      </c>
      <c r="O51" s="57" t="s">
        <v>71</v>
      </c>
    </row>
    <row r="52" spans="1:17" ht="21">
      <c r="A52" s="2" t="s">
        <v>617</v>
      </c>
      <c r="B52" s="8"/>
      <c r="C52" s="8"/>
      <c r="D52" s="8"/>
      <c r="E52" s="42"/>
      <c r="F52" s="31"/>
      <c r="G52" s="413"/>
      <c r="H52" s="413"/>
      <c r="I52" s="413"/>
      <c r="L52" s="701"/>
      <c r="M52" s="708" t="s">
        <v>68</v>
      </c>
      <c r="N52" s="703"/>
      <c r="O52" s="576">
        <v>4.9702999999999999</v>
      </c>
    </row>
    <row r="53" spans="1:17">
      <c r="B53" s="2" t="s">
        <v>456</v>
      </c>
      <c r="C53" s="10"/>
      <c r="D53" s="563"/>
      <c r="E53" s="40"/>
    </row>
    <row r="54" spans="1:17">
      <c r="B54" s="2" t="s">
        <v>457</v>
      </c>
      <c r="C54" s="2"/>
      <c r="D54" s="563"/>
      <c r="E54" s="37"/>
    </row>
    <row r="55" spans="1:17">
      <c r="B55" s="2"/>
      <c r="C55" s="2"/>
      <c r="D55" s="2"/>
      <c r="E55" s="37"/>
    </row>
    <row r="56" spans="1:17">
      <c r="B56" s="1253" t="s">
        <v>619</v>
      </c>
      <c r="C56" s="1253"/>
      <c r="D56" s="1253"/>
      <c r="E56" s="1253"/>
      <c r="F56" s="1253"/>
      <c r="G56" s="1253"/>
      <c r="H56" s="1253"/>
      <c r="I56" s="1253"/>
      <c r="J56" s="1253"/>
      <c r="K56" s="1253"/>
      <c r="L56" s="1253"/>
      <c r="M56" s="711"/>
    </row>
    <row r="57" spans="1:17">
      <c r="B57" s="467"/>
      <c r="C57" s="497" t="s">
        <v>620</v>
      </c>
      <c r="D57" s="497"/>
      <c r="E57" s="497"/>
      <c r="F57" s="497"/>
      <c r="G57" s="712"/>
      <c r="H57" s="1302" t="s">
        <v>621</v>
      </c>
      <c r="I57" s="1302"/>
      <c r="J57" s="1302"/>
      <c r="K57" s="1302"/>
      <c r="L57" s="1302"/>
    </row>
    <row r="58" spans="1:17" ht="37.5" customHeight="1">
      <c r="B58" s="497" t="s">
        <v>533</v>
      </c>
      <c r="C58" s="497" t="s">
        <v>27</v>
      </c>
      <c r="D58" s="497" t="s">
        <v>12</v>
      </c>
      <c r="E58" s="497" t="s">
        <v>25</v>
      </c>
      <c r="F58" s="497" t="s">
        <v>28</v>
      </c>
      <c r="G58" s="698" t="s">
        <v>164</v>
      </c>
      <c r="H58" s="696" t="s">
        <v>27</v>
      </c>
      <c r="I58" s="696" t="s">
        <v>12</v>
      </c>
      <c r="J58" s="696" t="s">
        <v>25</v>
      </c>
      <c r="K58" s="696" t="s">
        <v>28</v>
      </c>
      <c r="L58" s="697" t="s">
        <v>164</v>
      </c>
    </row>
    <row r="59" spans="1:17">
      <c r="B59" s="276" t="s">
        <v>29</v>
      </c>
      <c r="C59" s="22">
        <v>40</v>
      </c>
      <c r="D59" s="22">
        <v>4</v>
      </c>
      <c r="E59" s="22">
        <v>4</v>
      </c>
      <c r="F59" s="69">
        <v>5</v>
      </c>
      <c r="G59" s="69">
        <v>5</v>
      </c>
      <c r="H59" s="22">
        <v>40</v>
      </c>
      <c r="I59" s="22">
        <v>12</v>
      </c>
      <c r="J59" s="22">
        <v>10</v>
      </c>
      <c r="K59" s="69">
        <v>5</v>
      </c>
      <c r="L59" s="379">
        <v>4.9259000000000004</v>
      </c>
      <c r="Q59" s="19"/>
    </row>
    <row r="60" spans="1:17">
      <c r="B60" s="276" t="s">
        <v>30</v>
      </c>
      <c r="C60" s="22">
        <v>20</v>
      </c>
      <c r="D60" s="22">
        <v>2</v>
      </c>
      <c r="E60" s="22">
        <v>2</v>
      </c>
      <c r="F60" s="69">
        <v>5</v>
      </c>
      <c r="G60" s="69">
        <v>5</v>
      </c>
      <c r="H60" s="22">
        <v>20</v>
      </c>
      <c r="I60" s="22">
        <v>4</v>
      </c>
      <c r="J60" s="22">
        <v>4</v>
      </c>
      <c r="K60" s="69">
        <v>5</v>
      </c>
      <c r="L60" s="69">
        <v>5</v>
      </c>
      <c r="Q60" s="19"/>
    </row>
    <row r="61" spans="1:17">
      <c r="B61" s="276" t="s">
        <v>31</v>
      </c>
      <c r="C61" s="22">
        <v>20</v>
      </c>
      <c r="D61" s="22">
        <v>4</v>
      </c>
      <c r="E61" s="22">
        <v>4</v>
      </c>
      <c r="F61" s="69">
        <v>5</v>
      </c>
      <c r="G61" s="69">
        <v>5</v>
      </c>
      <c r="H61" s="22">
        <v>20</v>
      </c>
      <c r="I61" s="22">
        <v>8</v>
      </c>
      <c r="J61" s="22">
        <v>8</v>
      </c>
      <c r="K61" s="69">
        <v>5</v>
      </c>
      <c r="L61" s="69">
        <v>5</v>
      </c>
      <c r="Q61" s="19"/>
    </row>
    <row r="62" spans="1:17">
      <c r="B62" s="276" t="s">
        <v>32</v>
      </c>
      <c r="C62" s="22">
        <v>20</v>
      </c>
      <c r="D62" s="22">
        <v>3</v>
      </c>
      <c r="E62" s="22">
        <v>3</v>
      </c>
      <c r="F62" s="69">
        <v>5</v>
      </c>
      <c r="G62" s="69">
        <v>5</v>
      </c>
      <c r="H62" s="22">
        <v>20</v>
      </c>
      <c r="I62" s="22">
        <v>3</v>
      </c>
      <c r="J62" s="22">
        <v>3</v>
      </c>
      <c r="K62" s="69">
        <v>5</v>
      </c>
      <c r="L62" s="69">
        <v>5</v>
      </c>
      <c r="Q62" s="19"/>
    </row>
    <row r="63" spans="1:17">
      <c r="B63" s="22" t="s">
        <v>33</v>
      </c>
      <c r="C63" s="22">
        <f>SUM(C59:C62)</f>
        <v>100</v>
      </c>
      <c r="D63" s="22">
        <f>SUM(D59:D62)</f>
        <v>13</v>
      </c>
      <c r="E63" s="22">
        <f>SUM(E59:E62)</f>
        <v>13</v>
      </c>
      <c r="F63" s="69">
        <v>5</v>
      </c>
      <c r="G63" s="69">
        <v>5</v>
      </c>
      <c r="H63" s="22">
        <f>SUM(H59:H62)</f>
        <v>100</v>
      </c>
      <c r="I63" s="22">
        <f>SUM(I59:I62)</f>
        <v>27</v>
      </c>
      <c r="J63" s="22">
        <f>SUM(J59:J62)</f>
        <v>25</v>
      </c>
      <c r="K63" s="69">
        <v>5</v>
      </c>
      <c r="L63" s="379">
        <v>4.9702999999999999</v>
      </c>
      <c r="Q63" s="19"/>
    </row>
    <row r="64" spans="1:17">
      <c r="M64" s="32"/>
      <c r="O64" s="32"/>
      <c r="P64" s="380"/>
      <c r="Q64" s="19"/>
    </row>
  </sheetData>
  <mergeCells count="27">
    <mergeCell ref="F46:F48"/>
    <mergeCell ref="F38:F40"/>
    <mergeCell ref="A4:B4"/>
    <mergeCell ref="F5:F7"/>
    <mergeCell ref="A8:A11"/>
    <mergeCell ref="F8:F11"/>
    <mergeCell ref="A22:C22"/>
    <mergeCell ref="F25:F27"/>
    <mergeCell ref="A29:D29"/>
    <mergeCell ref="A35:A37"/>
    <mergeCell ref="F35:F37"/>
    <mergeCell ref="N20:O20"/>
    <mergeCell ref="H57:L57"/>
    <mergeCell ref="B56:L56"/>
    <mergeCell ref="A1:O1"/>
    <mergeCell ref="A2:A3"/>
    <mergeCell ref="B2:B3"/>
    <mergeCell ref="C2:C3"/>
    <mergeCell ref="D2:D3"/>
    <mergeCell ref="E2:E3"/>
    <mergeCell ref="F2:F3"/>
    <mergeCell ref="G2:I2"/>
    <mergeCell ref="J2:K2"/>
    <mergeCell ref="L2:O2"/>
    <mergeCell ref="F41:F43"/>
    <mergeCell ref="A44:C44"/>
    <mergeCell ref="F49:F51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65"/>
  <sheetViews>
    <sheetView zoomScale="80" zoomScaleNormal="80" zoomScaleSheetLayoutView="90" workbookViewId="0">
      <pane ySplit="3" topLeftCell="A4" activePane="bottomLeft" state="frozen"/>
      <selection activeCell="N36" sqref="N36:N37"/>
      <selection pane="bottomLeft" activeCell="N36" sqref="N36:N37"/>
    </sheetView>
  </sheetViews>
  <sheetFormatPr defaultColWidth="9" defaultRowHeight="18.75"/>
  <cols>
    <col min="1" max="1" width="6.28515625" style="439" customWidth="1"/>
    <col min="2" max="2" width="41" style="439" customWidth="1"/>
    <col min="3" max="3" width="6.85546875" style="459" customWidth="1"/>
    <col min="4" max="4" width="6.7109375" style="459" customWidth="1"/>
    <col min="5" max="5" width="23" style="457" customWidth="1"/>
    <col min="6" max="6" width="9.85546875" style="439" customWidth="1"/>
    <col min="7" max="7" width="9.5703125" style="439" customWidth="1"/>
    <col min="8" max="8" width="10.5703125" style="439" customWidth="1"/>
    <col min="9" max="9" width="9.28515625" style="54" customWidth="1"/>
    <col min="10" max="10" width="12" style="458" customWidth="1"/>
    <col min="11" max="11" width="9.7109375" style="458" customWidth="1"/>
    <col min="12" max="12" width="9.140625" style="406" customWidth="1"/>
    <col min="13" max="13" width="15" style="459" hidden="1" customWidth="1"/>
    <col min="14" max="16384" width="9" style="421"/>
  </cols>
  <sheetData>
    <row r="1" spans="1:13" ht="23.25">
      <c r="A1" s="1350" t="s">
        <v>559</v>
      </c>
      <c r="B1" s="1351"/>
      <c r="C1" s="1351"/>
      <c r="D1" s="1351"/>
      <c r="E1" s="1351"/>
      <c r="F1" s="1351"/>
      <c r="G1" s="1351"/>
      <c r="H1" s="1351"/>
      <c r="I1" s="1351"/>
      <c r="J1" s="1351"/>
      <c r="K1" s="1351"/>
      <c r="L1" s="1351"/>
      <c r="M1" s="1366"/>
    </row>
    <row r="2" spans="1:13" ht="24" customHeight="1">
      <c r="A2" s="1353" t="s">
        <v>0</v>
      </c>
      <c r="B2" s="1355" t="s">
        <v>12</v>
      </c>
      <c r="C2" s="1355" t="s">
        <v>19</v>
      </c>
      <c r="D2" s="1355" t="s">
        <v>13</v>
      </c>
      <c r="E2" s="1357" t="s">
        <v>14</v>
      </c>
      <c r="F2" s="1355" t="s">
        <v>1</v>
      </c>
      <c r="G2" s="1355"/>
      <c r="H2" s="1355"/>
      <c r="I2" s="1355" t="s">
        <v>2</v>
      </c>
      <c r="J2" s="1355"/>
      <c r="K2" s="1355" t="s">
        <v>544</v>
      </c>
      <c r="L2" s="1355"/>
      <c r="M2" s="1367" t="s">
        <v>17</v>
      </c>
    </row>
    <row r="3" spans="1:13" ht="19.5" thickBot="1">
      <c r="A3" s="1354"/>
      <c r="B3" s="1356"/>
      <c r="C3" s="1356"/>
      <c r="D3" s="1356"/>
      <c r="E3" s="1358"/>
      <c r="F3" s="624">
        <v>2561</v>
      </c>
      <c r="G3" s="624">
        <v>2562</v>
      </c>
      <c r="H3" s="624">
        <v>2563</v>
      </c>
      <c r="I3" s="599" t="s">
        <v>3</v>
      </c>
      <c r="J3" s="624" t="s">
        <v>4</v>
      </c>
      <c r="K3" s="624" t="s">
        <v>248</v>
      </c>
      <c r="L3" s="624" t="s">
        <v>4</v>
      </c>
      <c r="M3" s="1368"/>
    </row>
    <row r="4" spans="1:13" s="584" customFormat="1" ht="21.75" thickBot="1">
      <c r="A4" s="1346" t="s">
        <v>352</v>
      </c>
      <c r="B4" s="1347"/>
      <c r="C4" s="1347"/>
      <c r="D4" s="1347"/>
      <c r="E4" s="1347"/>
      <c r="F4" s="1347"/>
      <c r="G4" s="1347"/>
      <c r="H4" s="1347"/>
      <c r="I4" s="1347"/>
      <c r="J4" s="1347"/>
      <c r="K4" s="1347"/>
      <c r="L4" s="596"/>
      <c r="M4" s="717"/>
    </row>
    <row r="5" spans="1:13" ht="43.5" customHeight="1">
      <c r="A5" s="690">
        <v>1</v>
      </c>
      <c r="B5" s="691" t="s">
        <v>557</v>
      </c>
      <c r="C5" s="494">
        <v>1.1000000000000001</v>
      </c>
      <c r="D5" s="494" t="s">
        <v>6</v>
      </c>
      <c r="E5" s="692" t="s">
        <v>344</v>
      </c>
      <c r="F5" s="518">
        <v>94.9</v>
      </c>
      <c r="G5" s="518">
        <v>98</v>
      </c>
      <c r="H5" s="411">
        <v>77</v>
      </c>
      <c r="I5" s="411" t="s">
        <v>7</v>
      </c>
      <c r="J5" s="411">
        <v>90</v>
      </c>
      <c r="K5" s="411" t="s">
        <v>7</v>
      </c>
      <c r="L5" s="411">
        <v>90</v>
      </c>
      <c r="M5" s="718" t="s">
        <v>35</v>
      </c>
    </row>
    <row r="6" spans="1:13" s="581" customFormat="1" ht="37.5" customHeight="1">
      <c r="A6" s="636">
        <v>2</v>
      </c>
      <c r="B6" s="579" t="s">
        <v>350</v>
      </c>
      <c r="C6" s="578">
        <v>2.1</v>
      </c>
      <c r="D6" s="578" t="s">
        <v>6</v>
      </c>
      <c r="E6" s="580" t="s">
        <v>345</v>
      </c>
      <c r="F6" s="409">
        <v>100</v>
      </c>
      <c r="G6" s="409">
        <v>100</v>
      </c>
      <c r="H6" s="409">
        <v>98.36</v>
      </c>
      <c r="I6" s="409">
        <v>100</v>
      </c>
      <c r="J6" s="409">
        <v>100</v>
      </c>
      <c r="K6" s="693">
        <v>100</v>
      </c>
      <c r="L6" s="693">
        <v>100</v>
      </c>
      <c r="M6" s="719" t="s">
        <v>351</v>
      </c>
    </row>
    <row r="7" spans="1:13" ht="37.5">
      <c r="A7" s="636">
        <v>3</v>
      </c>
      <c r="B7" s="579" t="s">
        <v>558</v>
      </c>
      <c r="C7" s="578">
        <v>3.1</v>
      </c>
      <c r="D7" s="578" t="s">
        <v>6</v>
      </c>
      <c r="E7" s="580" t="s">
        <v>344</v>
      </c>
      <c r="F7" s="409">
        <v>94.12</v>
      </c>
      <c r="G7" s="409">
        <v>100</v>
      </c>
      <c r="H7" s="409">
        <v>0</v>
      </c>
      <c r="I7" s="409" t="s">
        <v>7</v>
      </c>
      <c r="J7" s="409">
        <v>100</v>
      </c>
      <c r="K7" s="409" t="s">
        <v>7</v>
      </c>
      <c r="L7" s="409">
        <v>100</v>
      </c>
      <c r="M7" s="719" t="s">
        <v>35</v>
      </c>
    </row>
    <row r="8" spans="1:13" s="5" customFormat="1" ht="43.5" customHeight="1">
      <c r="A8" s="640">
        <v>4</v>
      </c>
      <c r="B8" s="16" t="s">
        <v>560</v>
      </c>
      <c r="C8" s="11">
        <v>4.0999999999999996</v>
      </c>
      <c r="D8" s="11" t="s">
        <v>8</v>
      </c>
      <c r="E8" s="28" t="s">
        <v>518</v>
      </c>
      <c r="F8" s="13">
        <v>4</v>
      </c>
      <c r="G8" s="13">
        <v>5</v>
      </c>
      <c r="H8" s="13">
        <v>6</v>
      </c>
      <c r="I8" s="13" t="s">
        <v>7</v>
      </c>
      <c r="J8" s="13">
        <v>5</v>
      </c>
      <c r="K8" s="13" t="s">
        <v>7</v>
      </c>
      <c r="L8" s="13">
        <v>5</v>
      </c>
      <c r="M8" s="80" t="s">
        <v>35</v>
      </c>
    </row>
    <row r="9" spans="1:13" ht="225.75" hidden="1" customHeight="1">
      <c r="A9" s="638"/>
      <c r="B9" s="420" t="s">
        <v>75</v>
      </c>
      <c r="C9" s="417"/>
      <c r="D9" s="417"/>
      <c r="E9" s="577" t="s">
        <v>20</v>
      </c>
      <c r="F9" s="52" t="s">
        <v>9</v>
      </c>
      <c r="G9" s="52"/>
      <c r="H9" s="52"/>
      <c r="I9" s="52">
        <v>80</v>
      </c>
      <c r="J9" s="52">
        <v>80</v>
      </c>
      <c r="K9" s="52"/>
      <c r="L9" s="52"/>
      <c r="M9" s="433" t="s">
        <v>35</v>
      </c>
    </row>
    <row r="10" spans="1:13" ht="75">
      <c r="A10" s="638">
        <v>5</v>
      </c>
      <c r="B10" s="704" t="s">
        <v>561</v>
      </c>
      <c r="C10" s="578">
        <v>5.0999999999999996</v>
      </c>
      <c r="D10" s="578" t="s">
        <v>6</v>
      </c>
      <c r="E10" s="580" t="s">
        <v>348</v>
      </c>
      <c r="F10" s="13">
        <v>85.71</v>
      </c>
      <c r="G10" s="61">
        <v>86.4</v>
      </c>
      <c r="H10" s="61">
        <v>80.489999999999995</v>
      </c>
      <c r="I10" s="13">
        <v>80</v>
      </c>
      <c r="J10" s="13">
        <v>85</v>
      </c>
      <c r="K10" s="167">
        <v>75</v>
      </c>
      <c r="L10" s="167">
        <v>84.85</v>
      </c>
      <c r="M10" s="719" t="s">
        <v>351</v>
      </c>
    </row>
    <row r="11" spans="1:13" ht="37.5">
      <c r="A11" s="640">
        <v>6</v>
      </c>
      <c r="B11" s="583" t="s">
        <v>562</v>
      </c>
      <c r="C11" s="11">
        <v>6.1</v>
      </c>
      <c r="D11" s="11" t="s">
        <v>8</v>
      </c>
      <c r="E11" s="28" t="s">
        <v>519</v>
      </c>
      <c r="F11" s="13">
        <v>5</v>
      </c>
      <c r="G11" s="13">
        <v>11</v>
      </c>
      <c r="H11" s="13">
        <v>7</v>
      </c>
      <c r="I11" s="13" t="s">
        <v>7</v>
      </c>
      <c r="J11" s="13">
        <v>6</v>
      </c>
      <c r="K11" s="13" t="s">
        <v>7</v>
      </c>
      <c r="L11" s="13">
        <v>11</v>
      </c>
      <c r="M11" s="719" t="s">
        <v>35</v>
      </c>
    </row>
    <row r="12" spans="1:13" s="585" customFormat="1" ht="21">
      <c r="A12" s="1348" t="s">
        <v>379</v>
      </c>
      <c r="B12" s="1349"/>
      <c r="C12" s="1349"/>
      <c r="D12" s="1349"/>
      <c r="E12" s="1349"/>
      <c r="F12" s="1349"/>
      <c r="G12" s="1349"/>
      <c r="H12" s="1349"/>
      <c r="I12" s="1349"/>
      <c r="J12" s="1349"/>
      <c r="K12" s="1349"/>
      <c r="L12" s="627"/>
      <c r="M12" s="720"/>
    </row>
    <row r="13" spans="1:13" ht="75">
      <c r="A13" s="643">
        <v>7</v>
      </c>
      <c r="B13" s="175" t="s">
        <v>563</v>
      </c>
      <c r="C13" s="306">
        <v>2.2000000000000002</v>
      </c>
      <c r="D13" s="24" t="s">
        <v>6</v>
      </c>
      <c r="E13" s="200" t="s">
        <v>380</v>
      </c>
      <c r="F13" s="27">
        <v>96.85</v>
      </c>
      <c r="G13" s="27">
        <v>98.47</v>
      </c>
      <c r="H13" s="27"/>
      <c r="I13" s="23"/>
      <c r="J13" s="23"/>
      <c r="K13" s="27"/>
      <c r="L13" s="23"/>
      <c r="M13" s="92" t="s">
        <v>351</v>
      </c>
    </row>
    <row r="14" spans="1:13">
      <c r="A14" s="645"/>
      <c r="B14" s="141" t="s">
        <v>476</v>
      </c>
      <c r="C14" s="205"/>
      <c r="D14" s="81"/>
      <c r="E14" s="586"/>
      <c r="F14" s="72"/>
      <c r="G14" s="72"/>
      <c r="H14" s="37">
        <v>97.26</v>
      </c>
      <c r="I14" s="192" t="s">
        <v>564</v>
      </c>
      <c r="J14" s="192" t="s">
        <v>564</v>
      </c>
      <c r="K14" s="72">
        <v>93.71</v>
      </c>
      <c r="L14" s="377">
        <v>96.8</v>
      </c>
      <c r="M14" s="94"/>
    </row>
    <row r="15" spans="1:13">
      <c r="A15" s="647"/>
      <c r="B15" s="143" t="s">
        <v>315</v>
      </c>
      <c r="C15" s="205"/>
      <c r="D15" s="81"/>
      <c r="E15" s="586"/>
      <c r="F15" s="72"/>
      <c r="G15" s="72"/>
      <c r="H15" s="385">
        <v>98.58</v>
      </c>
      <c r="I15" s="192" t="s">
        <v>319</v>
      </c>
      <c r="J15" s="271" t="s">
        <v>319</v>
      </c>
      <c r="K15" s="179">
        <v>97.98</v>
      </c>
      <c r="L15" s="271">
        <v>96.84</v>
      </c>
      <c r="M15" s="95"/>
    </row>
    <row r="16" spans="1:13" ht="53.25" customHeight="1">
      <c r="A16" s="649">
        <v>8</v>
      </c>
      <c r="B16" s="420" t="s">
        <v>377</v>
      </c>
      <c r="C16" s="578">
        <v>2.2999999999999998</v>
      </c>
      <c r="D16" s="578" t="s">
        <v>6</v>
      </c>
      <c r="E16" s="689" t="s">
        <v>565</v>
      </c>
      <c r="F16" s="409">
        <v>93.79</v>
      </c>
      <c r="G16" s="409">
        <v>93.73</v>
      </c>
      <c r="H16" s="685">
        <v>93.6</v>
      </c>
      <c r="I16" s="409">
        <v>95</v>
      </c>
      <c r="J16" s="558">
        <v>95</v>
      </c>
      <c r="K16" s="686">
        <v>94.55</v>
      </c>
      <c r="L16" s="721">
        <v>94.34</v>
      </c>
      <c r="M16" s="719" t="s">
        <v>351</v>
      </c>
    </row>
    <row r="17" spans="1:13" s="5" customFormat="1" ht="55.5" customHeight="1">
      <c r="A17" s="650">
        <v>9</v>
      </c>
      <c r="B17" s="16" t="s">
        <v>378</v>
      </c>
      <c r="C17" s="273">
        <v>2.4</v>
      </c>
      <c r="D17" s="11" t="s">
        <v>6</v>
      </c>
      <c r="E17" s="323" t="s">
        <v>539</v>
      </c>
      <c r="F17" s="13">
        <v>97.17</v>
      </c>
      <c r="G17" s="13">
        <v>96.73</v>
      </c>
      <c r="H17" s="61">
        <v>96.98</v>
      </c>
      <c r="I17" s="59">
        <v>95</v>
      </c>
      <c r="J17" s="13">
        <v>95</v>
      </c>
      <c r="K17" s="13">
        <v>96.63</v>
      </c>
      <c r="L17" s="359">
        <v>97.2</v>
      </c>
      <c r="M17" s="80" t="s">
        <v>351</v>
      </c>
    </row>
    <row r="18" spans="1:13" s="5" customFormat="1" ht="37.5">
      <c r="A18" s="651">
        <v>10</v>
      </c>
      <c r="B18" s="589" t="s">
        <v>520</v>
      </c>
      <c r="C18" s="11">
        <v>5.2</v>
      </c>
      <c r="D18" s="11" t="s">
        <v>6</v>
      </c>
      <c r="E18" s="323" t="s">
        <v>359</v>
      </c>
      <c r="F18" s="13">
        <v>96.38</v>
      </c>
      <c r="G18" s="13">
        <v>89.47</v>
      </c>
      <c r="H18" s="61">
        <v>99.8</v>
      </c>
      <c r="I18" s="13" t="s">
        <v>7</v>
      </c>
      <c r="J18" s="271" t="s">
        <v>473</v>
      </c>
      <c r="K18" s="13" t="s">
        <v>7</v>
      </c>
      <c r="L18" s="359">
        <v>88.69</v>
      </c>
      <c r="M18" s="80" t="s">
        <v>35</v>
      </c>
    </row>
    <row r="19" spans="1:13" s="5" customFormat="1" ht="47.25">
      <c r="A19" s="651">
        <v>11</v>
      </c>
      <c r="B19" s="21" t="s">
        <v>90</v>
      </c>
      <c r="C19" s="11">
        <v>5.3</v>
      </c>
      <c r="D19" s="11" t="s">
        <v>8</v>
      </c>
      <c r="E19" s="323" t="s">
        <v>566</v>
      </c>
      <c r="F19" s="13">
        <v>0</v>
      </c>
      <c r="G19" s="59">
        <v>1</v>
      </c>
      <c r="H19" s="185">
        <v>0</v>
      </c>
      <c r="I19" s="59">
        <v>0</v>
      </c>
      <c r="J19" s="13">
        <v>0</v>
      </c>
      <c r="K19" s="174">
        <v>0</v>
      </c>
      <c r="L19" s="22">
        <v>0</v>
      </c>
      <c r="M19" s="80" t="s">
        <v>351</v>
      </c>
    </row>
    <row r="20" spans="1:13" s="5" customFormat="1" ht="78.75">
      <c r="A20" s="652">
        <v>12</v>
      </c>
      <c r="B20" s="45" t="s">
        <v>360</v>
      </c>
      <c r="C20" s="29">
        <v>7.1</v>
      </c>
      <c r="D20" s="29" t="s">
        <v>6</v>
      </c>
      <c r="E20" s="622" t="s">
        <v>567</v>
      </c>
      <c r="F20" s="30">
        <v>91.33</v>
      </c>
      <c r="G20" s="504">
        <v>98.78</v>
      </c>
      <c r="H20" s="179">
        <v>99.13</v>
      </c>
      <c r="I20" s="504">
        <v>98</v>
      </c>
      <c r="J20" s="30">
        <v>98</v>
      </c>
      <c r="K20" s="270">
        <v>99.42</v>
      </c>
      <c r="L20" s="22">
        <v>99.47</v>
      </c>
      <c r="M20" s="95" t="s">
        <v>351</v>
      </c>
    </row>
    <row r="21" spans="1:13" s="3" customFormat="1" ht="78.75">
      <c r="A21" s="651">
        <v>13</v>
      </c>
      <c r="B21" s="16" t="s">
        <v>364</v>
      </c>
      <c r="C21" s="11">
        <v>7.2</v>
      </c>
      <c r="D21" s="11" t="s">
        <v>6</v>
      </c>
      <c r="E21" s="622" t="s">
        <v>567</v>
      </c>
      <c r="F21" s="27">
        <v>100</v>
      </c>
      <c r="G21" s="59">
        <v>98.81</v>
      </c>
      <c r="H21" s="61">
        <v>96.97</v>
      </c>
      <c r="I21" s="59">
        <v>100</v>
      </c>
      <c r="J21" s="13">
        <v>100</v>
      </c>
      <c r="K21" s="694">
        <v>100</v>
      </c>
      <c r="L21" s="695">
        <v>100</v>
      </c>
      <c r="M21" s="644" t="s">
        <v>351</v>
      </c>
    </row>
    <row r="22" spans="1:13" s="5" customFormat="1" ht="114" customHeight="1">
      <c r="A22" s="651">
        <v>14</v>
      </c>
      <c r="B22" s="16" t="s">
        <v>361</v>
      </c>
      <c r="C22" s="11">
        <v>7.3</v>
      </c>
      <c r="D22" s="11" t="s">
        <v>6</v>
      </c>
      <c r="E22" s="323" t="s">
        <v>568</v>
      </c>
      <c r="F22" s="27" t="s">
        <v>9</v>
      </c>
      <c r="G22" s="27">
        <v>80.42</v>
      </c>
      <c r="H22" s="61">
        <v>87.69</v>
      </c>
      <c r="I22" s="59">
        <v>80</v>
      </c>
      <c r="J22" s="13">
        <v>80</v>
      </c>
      <c r="K22" s="618">
        <v>83.86</v>
      </c>
      <c r="L22" s="22">
        <v>88.41</v>
      </c>
      <c r="M22" s="644" t="s">
        <v>351</v>
      </c>
    </row>
    <row r="23" spans="1:13" s="3" customFormat="1" ht="46.5" customHeight="1">
      <c r="A23" s="655">
        <v>15</v>
      </c>
      <c r="B23" s="113" t="s">
        <v>362</v>
      </c>
      <c r="C23" s="81">
        <v>8.1</v>
      </c>
      <c r="D23" s="81" t="s">
        <v>6</v>
      </c>
      <c r="E23" s="212" t="s">
        <v>522</v>
      </c>
      <c r="F23" s="27">
        <v>97.62</v>
      </c>
      <c r="G23" s="27">
        <v>92</v>
      </c>
      <c r="H23" s="72">
        <v>67.92</v>
      </c>
      <c r="I23" s="59">
        <v>90</v>
      </c>
      <c r="J23" s="13">
        <v>90</v>
      </c>
      <c r="K23" s="301">
        <v>64.47</v>
      </c>
      <c r="L23" s="609">
        <v>85.6</v>
      </c>
      <c r="M23" s="644" t="s">
        <v>351</v>
      </c>
    </row>
    <row r="24" spans="1:13" s="581" customFormat="1" ht="37.5">
      <c r="A24" s="656">
        <v>16</v>
      </c>
      <c r="B24" s="629" t="s">
        <v>569</v>
      </c>
      <c r="C24" s="578">
        <v>8.1999999999999993</v>
      </c>
      <c r="D24" s="578" t="s">
        <v>8</v>
      </c>
      <c r="E24" s="592" t="s">
        <v>522</v>
      </c>
      <c r="F24" s="27">
        <v>14</v>
      </c>
      <c r="G24" s="59">
        <v>39</v>
      </c>
      <c r="H24" s="13">
        <v>7</v>
      </c>
      <c r="I24" s="59" t="s">
        <v>7</v>
      </c>
      <c r="J24" s="13">
        <v>42</v>
      </c>
      <c r="K24" s="174" t="s">
        <v>7</v>
      </c>
      <c r="L24" s="22">
        <v>74</v>
      </c>
      <c r="M24" s="637" t="s">
        <v>35</v>
      </c>
    </row>
    <row r="25" spans="1:13" s="594" customFormat="1" ht="23.25" customHeight="1">
      <c r="A25" s="1335" t="s">
        <v>375</v>
      </c>
      <c r="B25" s="1336"/>
      <c r="C25" s="1336"/>
      <c r="D25" s="1336"/>
      <c r="E25" s="1336"/>
      <c r="F25" s="1336"/>
      <c r="G25" s="1336"/>
      <c r="H25" s="1336"/>
      <c r="I25" s="1341"/>
      <c r="J25" s="1341"/>
      <c r="K25" s="1336"/>
      <c r="L25" s="627"/>
      <c r="M25" s="657"/>
    </row>
    <row r="26" spans="1:13" s="581" customFormat="1" ht="84.75" customHeight="1">
      <c r="A26" s="656">
        <v>17</v>
      </c>
      <c r="B26" s="579" t="s">
        <v>525</v>
      </c>
      <c r="C26" s="578">
        <v>9.1</v>
      </c>
      <c r="D26" s="578" t="s">
        <v>6</v>
      </c>
      <c r="E26" s="580" t="s">
        <v>20</v>
      </c>
      <c r="F26" s="13">
        <v>99.94</v>
      </c>
      <c r="G26" s="13">
        <v>99.47</v>
      </c>
      <c r="H26" s="13">
        <v>80.19</v>
      </c>
      <c r="I26" s="13" t="s">
        <v>7</v>
      </c>
      <c r="J26" s="13">
        <v>80</v>
      </c>
      <c r="K26" s="174" t="s">
        <v>7</v>
      </c>
      <c r="L26" s="359">
        <v>81.099999999999994</v>
      </c>
      <c r="M26" s="637" t="s">
        <v>35</v>
      </c>
    </row>
    <row r="27" spans="1:13" s="5" customFormat="1" ht="47.25">
      <c r="A27" s="651">
        <v>18</v>
      </c>
      <c r="B27" s="16" t="s">
        <v>570</v>
      </c>
      <c r="C27" s="11">
        <v>9.1999999999999993</v>
      </c>
      <c r="D27" s="11" t="s">
        <v>6</v>
      </c>
      <c r="E27" s="25" t="s">
        <v>373</v>
      </c>
      <c r="F27" s="13">
        <v>85.67</v>
      </c>
      <c r="G27" s="13">
        <v>100</v>
      </c>
      <c r="H27" s="13">
        <v>100</v>
      </c>
      <c r="I27" s="13" t="s">
        <v>7</v>
      </c>
      <c r="J27" s="13">
        <v>64</v>
      </c>
      <c r="K27" s="174" t="s">
        <v>7</v>
      </c>
      <c r="L27" s="22">
        <v>96.41</v>
      </c>
      <c r="M27" s="644" t="s">
        <v>35</v>
      </c>
    </row>
    <row r="28" spans="1:13" s="5" customFormat="1" ht="46.5" customHeight="1">
      <c r="A28" s="651">
        <v>19</v>
      </c>
      <c r="B28" s="709" t="s">
        <v>39</v>
      </c>
      <c r="C28" s="11">
        <v>9.3000000000000007</v>
      </c>
      <c r="D28" s="617" t="s">
        <v>396</v>
      </c>
      <c r="E28" s="25" t="s">
        <v>20</v>
      </c>
      <c r="F28" s="13">
        <v>4.04</v>
      </c>
      <c r="G28" s="59">
        <v>3.97</v>
      </c>
      <c r="H28" s="13">
        <v>4.08</v>
      </c>
      <c r="I28" s="13" t="s">
        <v>7</v>
      </c>
      <c r="J28" s="13" t="s">
        <v>571</v>
      </c>
      <c r="K28" s="174" t="s">
        <v>7</v>
      </c>
      <c r="L28" s="22">
        <v>4.22</v>
      </c>
      <c r="M28" s="641" t="s">
        <v>35</v>
      </c>
    </row>
    <row r="29" spans="1:13" s="5" customFormat="1" ht="37.5" customHeight="1">
      <c r="A29" s="658">
        <v>20</v>
      </c>
      <c r="B29" s="74" t="s">
        <v>572</v>
      </c>
      <c r="C29" s="24">
        <v>10.1</v>
      </c>
      <c r="D29" s="24" t="s">
        <v>6</v>
      </c>
      <c r="E29" s="601" t="s">
        <v>344</v>
      </c>
      <c r="F29" s="27" t="s">
        <v>9</v>
      </c>
      <c r="G29" s="27">
        <v>71.33</v>
      </c>
      <c r="H29" s="27">
        <v>100</v>
      </c>
      <c r="I29" s="27" t="s">
        <v>7</v>
      </c>
      <c r="J29" s="27">
        <v>50</v>
      </c>
      <c r="K29" s="266" t="s">
        <v>7</v>
      </c>
      <c r="L29" s="23">
        <v>50</v>
      </c>
      <c r="M29" s="644" t="s">
        <v>35</v>
      </c>
    </row>
    <row r="30" spans="1:13" s="5" customFormat="1" ht="56.25">
      <c r="A30" s="651">
        <v>21</v>
      </c>
      <c r="B30" s="16" t="s">
        <v>573</v>
      </c>
      <c r="C30" s="11">
        <v>10.199999999999999</v>
      </c>
      <c r="D30" s="11" t="s">
        <v>5</v>
      </c>
      <c r="E30" s="601" t="s">
        <v>344</v>
      </c>
      <c r="F30" s="27" t="s">
        <v>9</v>
      </c>
      <c r="G30" s="27" t="s">
        <v>9</v>
      </c>
      <c r="H30" s="27" t="s">
        <v>9</v>
      </c>
      <c r="I30" s="13" t="s">
        <v>7</v>
      </c>
      <c r="J30" s="13">
        <v>5</v>
      </c>
      <c r="K30" s="13" t="s">
        <v>7</v>
      </c>
      <c r="L30" s="687">
        <v>5</v>
      </c>
      <c r="M30" s="644" t="s">
        <v>35</v>
      </c>
    </row>
    <row r="31" spans="1:13" s="594" customFormat="1" ht="22.5" customHeight="1">
      <c r="A31" s="1335" t="s">
        <v>527</v>
      </c>
      <c r="B31" s="1336"/>
      <c r="C31" s="1336"/>
      <c r="D31" s="1336"/>
      <c r="E31" s="1336"/>
      <c r="F31" s="1336"/>
      <c r="G31" s="1336"/>
      <c r="H31" s="1336"/>
      <c r="I31" s="1336"/>
      <c r="J31" s="1336"/>
      <c r="K31" s="1336"/>
      <c r="L31" s="627"/>
      <c r="M31" s="659"/>
    </row>
    <row r="32" spans="1:13" s="5" customFormat="1" ht="38.25" customHeight="1">
      <c r="A32" s="660">
        <v>22</v>
      </c>
      <c r="B32" s="104" t="s">
        <v>529</v>
      </c>
      <c r="C32" s="81">
        <v>11.1</v>
      </c>
      <c r="D32" s="81" t="s">
        <v>6</v>
      </c>
      <c r="E32" s="623" t="s">
        <v>385</v>
      </c>
      <c r="F32" s="13">
        <v>100</v>
      </c>
      <c r="G32" s="13">
        <v>100</v>
      </c>
      <c r="H32" s="13">
        <v>100</v>
      </c>
      <c r="I32" s="13">
        <v>100</v>
      </c>
      <c r="J32" s="13">
        <v>100</v>
      </c>
      <c r="K32" s="185">
        <v>100</v>
      </c>
      <c r="L32" s="603">
        <v>100</v>
      </c>
      <c r="M32" s="646" t="s">
        <v>351</v>
      </c>
    </row>
    <row r="33" spans="1:13" s="5" customFormat="1" ht="38.25" customHeight="1">
      <c r="A33" s="651">
        <v>23</v>
      </c>
      <c r="B33" s="16" t="s">
        <v>528</v>
      </c>
      <c r="C33" s="11">
        <v>11.2</v>
      </c>
      <c r="D33" s="11" t="s">
        <v>6</v>
      </c>
      <c r="E33" s="28" t="s">
        <v>385</v>
      </c>
      <c r="F33" s="72">
        <v>100</v>
      </c>
      <c r="G33" s="72">
        <v>100</v>
      </c>
      <c r="H33" s="72">
        <v>100</v>
      </c>
      <c r="I33" s="72">
        <v>100</v>
      </c>
      <c r="J33" s="72">
        <v>100</v>
      </c>
      <c r="K33" s="185">
        <v>100</v>
      </c>
      <c r="L33" s="22">
        <v>100</v>
      </c>
      <c r="M33" s="641" t="s">
        <v>69</v>
      </c>
    </row>
    <row r="34" spans="1:13" s="10" customFormat="1" ht="43.5" customHeight="1">
      <c r="A34" s="658">
        <v>24</v>
      </c>
      <c r="B34" s="4" t="s">
        <v>381</v>
      </c>
      <c r="C34" s="24">
        <v>12.1</v>
      </c>
      <c r="D34" s="24" t="s">
        <v>6</v>
      </c>
      <c r="E34" s="1289" t="s">
        <v>385</v>
      </c>
      <c r="F34" s="172">
        <v>93.16</v>
      </c>
      <c r="G34" s="27">
        <v>92.58</v>
      </c>
      <c r="H34" s="27">
        <v>94.13</v>
      </c>
      <c r="I34" s="172" t="s">
        <v>7</v>
      </c>
      <c r="J34" s="27">
        <v>90</v>
      </c>
      <c r="K34" s="72" t="s">
        <v>7</v>
      </c>
      <c r="L34" s="192">
        <v>94.94</v>
      </c>
      <c r="M34" s="646" t="s">
        <v>395</v>
      </c>
    </row>
    <row r="35" spans="1:13" s="10" customFormat="1">
      <c r="A35" s="660"/>
      <c r="B35" s="630" t="s">
        <v>382</v>
      </c>
      <c r="C35" s="81"/>
      <c r="D35" s="81"/>
      <c r="E35" s="1297"/>
      <c r="F35" s="177">
        <v>96</v>
      </c>
      <c r="G35" s="177">
        <v>98.5</v>
      </c>
      <c r="H35" s="37">
        <v>94.13</v>
      </c>
      <c r="I35" s="72" t="s">
        <v>7</v>
      </c>
      <c r="J35" s="387">
        <v>90</v>
      </c>
      <c r="K35" s="72" t="s">
        <v>7</v>
      </c>
      <c r="L35" s="192">
        <v>98.44</v>
      </c>
      <c r="M35" s="646"/>
    </row>
    <row r="36" spans="1:13" s="10" customFormat="1">
      <c r="A36" s="660"/>
      <c r="B36" s="630" t="s">
        <v>383</v>
      </c>
      <c r="C36" s="81"/>
      <c r="D36" s="81"/>
      <c r="E36" s="1297"/>
      <c r="F36" s="177">
        <v>89.5</v>
      </c>
      <c r="G36" s="72">
        <v>96.53</v>
      </c>
      <c r="H36" s="631">
        <v>94.9</v>
      </c>
      <c r="I36" s="72" t="s">
        <v>7</v>
      </c>
      <c r="J36" s="387">
        <v>90</v>
      </c>
      <c r="K36" s="72" t="s">
        <v>7</v>
      </c>
      <c r="L36" s="377">
        <v>96.14</v>
      </c>
      <c r="M36" s="646"/>
    </row>
    <row r="37" spans="1:13" s="10" customFormat="1">
      <c r="A37" s="660" t="s">
        <v>16</v>
      </c>
      <c r="B37" s="630" t="s">
        <v>574</v>
      </c>
      <c r="C37" s="81"/>
      <c r="D37" s="81"/>
      <c r="E37" s="1297"/>
      <c r="F37" s="177">
        <v>92.75</v>
      </c>
      <c r="G37" s="72">
        <v>97.52</v>
      </c>
      <c r="H37" s="37">
        <v>97.36</v>
      </c>
      <c r="I37" s="72" t="s">
        <v>7</v>
      </c>
      <c r="J37" s="387">
        <v>90</v>
      </c>
      <c r="K37" s="72" t="s">
        <v>7</v>
      </c>
      <c r="L37" s="192">
        <v>97.29</v>
      </c>
      <c r="M37" s="646"/>
    </row>
    <row r="38" spans="1:13" s="10" customFormat="1">
      <c r="A38" s="660"/>
      <c r="B38" s="630" t="s">
        <v>436</v>
      </c>
      <c r="C38" s="81"/>
      <c r="D38" s="81"/>
      <c r="E38" s="1297"/>
      <c r="F38" s="177">
        <v>95.18</v>
      </c>
      <c r="G38" s="72">
        <v>91.19</v>
      </c>
      <c r="H38" s="37">
        <v>91.49</v>
      </c>
      <c r="I38" s="72" t="s">
        <v>7</v>
      </c>
      <c r="J38" s="387">
        <v>90</v>
      </c>
      <c r="K38" s="72" t="s">
        <v>7</v>
      </c>
      <c r="L38" s="192">
        <v>96.21</v>
      </c>
      <c r="M38" s="646"/>
    </row>
    <row r="39" spans="1:13" s="1" customFormat="1">
      <c r="A39" s="655"/>
      <c r="B39" s="630" t="s">
        <v>402</v>
      </c>
      <c r="C39" s="222"/>
      <c r="D39" s="222"/>
      <c r="E39" s="1297"/>
      <c r="F39" s="177">
        <v>95.98</v>
      </c>
      <c r="G39" s="72">
        <v>93.15</v>
      </c>
      <c r="H39" s="37">
        <v>89.23</v>
      </c>
      <c r="I39" s="72" t="s">
        <v>7</v>
      </c>
      <c r="J39" s="387">
        <v>90</v>
      </c>
      <c r="K39" s="72" t="s">
        <v>7</v>
      </c>
      <c r="L39" s="192">
        <v>92.02</v>
      </c>
      <c r="M39" s="661"/>
    </row>
    <row r="40" spans="1:13" s="10" customFormat="1">
      <c r="A40" s="652"/>
      <c r="B40" s="5" t="s">
        <v>403</v>
      </c>
      <c r="C40" s="29"/>
      <c r="D40" s="29"/>
      <c r="E40" s="1298"/>
      <c r="F40" s="179">
        <v>89.12</v>
      </c>
      <c r="G40" s="30">
        <v>93.26</v>
      </c>
      <c r="H40" s="631">
        <v>95.2</v>
      </c>
      <c r="I40" s="72" t="s">
        <v>7</v>
      </c>
      <c r="J40" s="388">
        <v>90</v>
      </c>
      <c r="K40" s="72" t="s">
        <v>7</v>
      </c>
      <c r="L40" s="377">
        <v>91.9</v>
      </c>
      <c r="M40" s="648"/>
    </row>
    <row r="41" spans="1:13" s="10" customFormat="1" ht="47.25">
      <c r="A41" s="651">
        <v>25</v>
      </c>
      <c r="B41" s="16" t="s">
        <v>105</v>
      </c>
      <c r="C41" s="11">
        <v>13.1</v>
      </c>
      <c r="D41" s="11" t="s">
        <v>384</v>
      </c>
      <c r="E41" s="138" t="s">
        <v>530</v>
      </c>
      <c r="F41" s="13">
        <v>1.89</v>
      </c>
      <c r="G41" s="13">
        <v>1.85</v>
      </c>
      <c r="H41" s="13">
        <v>1.9</v>
      </c>
      <c r="I41" s="22">
        <v>1.85</v>
      </c>
      <c r="J41" s="359">
        <v>1.9</v>
      </c>
      <c r="K41" s="13">
        <v>1.92</v>
      </c>
      <c r="L41" s="359">
        <v>1.87</v>
      </c>
      <c r="M41" s="644" t="s">
        <v>69</v>
      </c>
    </row>
    <row r="42" spans="1:13" s="5" customFormat="1">
      <c r="A42" s="658">
        <v>26</v>
      </c>
      <c r="B42" s="139" t="s">
        <v>575</v>
      </c>
      <c r="C42" s="24">
        <v>13.2</v>
      </c>
      <c r="D42" s="1342" t="s">
        <v>51</v>
      </c>
      <c r="E42" s="1344" t="s">
        <v>622</v>
      </c>
      <c r="F42" s="27"/>
      <c r="G42" s="27"/>
      <c r="H42" s="27"/>
      <c r="I42" s="27"/>
      <c r="J42" s="27"/>
      <c r="K42" s="27"/>
      <c r="L42" s="192"/>
      <c r="M42" s="644" t="s">
        <v>69</v>
      </c>
    </row>
    <row r="43" spans="1:13" s="5" customFormat="1">
      <c r="A43" s="660"/>
      <c r="B43" s="606" t="s">
        <v>107</v>
      </c>
      <c r="C43" s="83"/>
      <c r="D43" s="1343"/>
      <c r="E43" s="1345"/>
      <c r="F43" s="381">
        <v>1.3</v>
      </c>
      <c r="G43" s="381">
        <v>0.51</v>
      </c>
      <c r="H43" s="37">
        <v>0.19</v>
      </c>
      <c r="I43" s="384" t="s">
        <v>109</v>
      </c>
      <c r="J43" s="384" t="s">
        <v>109</v>
      </c>
      <c r="K43" s="384">
        <v>0.54</v>
      </c>
      <c r="L43" s="192">
        <v>0.32</v>
      </c>
      <c r="M43" s="662"/>
    </row>
    <row r="44" spans="1:13" s="5" customFormat="1">
      <c r="A44" s="660"/>
      <c r="B44" s="606" t="s">
        <v>108</v>
      </c>
      <c r="C44" s="81"/>
      <c r="D44" s="1343"/>
      <c r="E44" s="1345"/>
      <c r="F44" s="384">
        <v>1.07</v>
      </c>
      <c r="G44" s="384">
        <v>0.21</v>
      </c>
      <c r="H44" s="37">
        <v>7.0000000000000007E-2</v>
      </c>
      <c r="I44" s="384" t="s">
        <v>109</v>
      </c>
      <c r="J44" s="384" t="s">
        <v>109</v>
      </c>
      <c r="K44" s="381">
        <v>1.63</v>
      </c>
      <c r="L44" s="192">
        <v>2.4300000000000002</v>
      </c>
      <c r="M44" s="662"/>
    </row>
    <row r="45" spans="1:13" s="5" customFormat="1" ht="59.25" customHeight="1">
      <c r="A45" s="640">
        <v>27</v>
      </c>
      <c r="B45" s="16" t="s">
        <v>44</v>
      </c>
      <c r="C45" s="11">
        <v>14.1</v>
      </c>
      <c r="D45" s="11" t="s">
        <v>6</v>
      </c>
      <c r="E45" s="28" t="s">
        <v>388</v>
      </c>
      <c r="F45" s="61">
        <v>92.77</v>
      </c>
      <c r="G45" s="13">
        <v>99.35</v>
      </c>
      <c r="H45" s="13">
        <v>98.47</v>
      </c>
      <c r="I45" s="13" t="s">
        <v>7</v>
      </c>
      <c r="J45" s="13">
        <v>90</v>
      </c>
      <c r="K45" s="13" t="s">
        <v>7</v>
      </c>
      <c r="L45" s="359">
        <v>98.5</v>
      </c>
      <c r="M45" s="641" t="s">
        <v>35</v>
      </c>
    </row>
    <row r="46" spans="1:13" s="5" customFormat="1" ht="52.5" customHeight="1">
      <c r="A46" s="707">
        <v>28</v>
      </c>
      <c r="B46" s="49" t="s">
        <v>120</v>
      </c>
      <c r="C46" s="11">
        <v>14.2</v>
      </c>
      <c r="D46" s="11" t="s">
        <v>6</v>
      </c>
      <c r="E46" s="28" t="s">
        <v>634</v>
      </c>
      <c r="F46" s="13">
        <v>100</v>
      </c>
      <c r="G46" s="185">
        <v>100</v>
      </c>
      <c r="H46" s="185">
        <v>96.34</v>
      </c>
      <c r="I46" s="13">
        <v>95</v>
      </c>
      <c r="J46" s="13">
        <v>95</v>
      </c>
      <c r="K46" s="167">
        <v>61.2</v>
      </c>
      <c r="L46" s="112">
        <v>78.73</v>
      </c>
      <c r="M46" s="641" t="s">
        <v>69</v>
      </c>
    </row>
    <row r="47" spans="1:13" s="5" customFormat="1" ht="53.25" customHeight="1">
      <c r="A47" s="651">
        <v>29</v>
      </c>
      <c r="B47" s="16" t="s">
        <v>393</v>
      </c>
      <c r="C47" s="11">
        <v>15.1</v>
      </c>
      <c r="D47" s="11" t="s">
        <v>6</v>
      </c>
      <c r="E47" s="28" t="s">
        <v>390</v>
      </c>
      <c r="F47" s="13" t="s">
        <v>9</v>
      </c>
      <c r="G47" s="13">
        <v>60</v>
      </c>
      <c r="H47" s="185">
        <v>68.290000000000006</v>
      </c>
      <c r="I47" s="13" t="s">
        <v>7</v>
      </c>
      <c r="J47" s="13">
        <v>60</v>
      </c>
      <c r="K47" s="56" t="s">
        <v>7</v>
      </c>
      <c r="L47" s="22">
        <v>67.44</v>
      </c>
      <c r="M47" s="641" t="s">
        <v>35</v>
      </c>
    </row>
    <row r="48" spans="1:13" s="5" customFormat="1" ht="47.25">
      <c r="A48" s="651">
        <v>30</v>
      </c>
      <c r="B48" s="16" t="s">
        <v>45</v>
      </c>
      <c r="C48" s="11">
        <v>15.2</v>
      </c>
      <c r="D48" s="11" t="s">
        <v>6</v>
      </c>
      <c r="E48" s="25" t="s">
        <v>391</v>
      </c>
      <c r="F48" s="13">
        <v>80.47</v>
      </c>
      <c r="G48" s="13">
        <v>85.17</v>
      </c>
      <c r="H48" s="13">
        <v>86.11</v>
      </c>
      <c r="I48" s="13" t="s">
        <v>7</v>
      </c>
      <c r="J48" s="13">
        <v>90</v>
      </c>
      <c r="K48" s="56" t="s">
        <v>7</v>
      </c>
      <c r="L48" s="192">
        <v>91.06</v>
      </c>
      <c r="M48" s="644" t="s">
        <v>69</v>
      </c>
    </row>
    <row r="49" spans="1:13" s="581" customFormat="1" ht="36.75" customHeight="1">
      <c r="A49" s="664">
        <v>31</v>
      </c>
      <c r="B49" s="629" t="s">
        <v>394</v>
      </c>
      <c r="C49" s="489">
        <v>16.100000000000001</v>
      </c>
      <c r="D49" s="489" t="s">
        <v>6</v>
      </c>
      <c r="E49" s="1337" t="s">
        <v>635</v>
      </c>
      <c r="F49" s="393" t="s">
        <v>7</v>
      </c>
      <c r="G49" s="393" t="s">
        <v>7</v>
      </c>
      <c r="H49" s="393"/>
      <c r="I49" s="393"/>
      <c r="J49" s="393"/>
      <c r="K49" s="393"/>
      <c r="L49" s="476"/>
      <c r="M49" s="665" t="s">
        <v>35</v>
      </c>
    </row>
    <row r="50" spans="1:13" s="581" customFormat="1">
      <c r="A50" s="666"/>
      <c r="B50" s="633" t="s">
        <v>540</v>
      </c>
      <c r="C50" s="492"/>
      <c r="D50" s="492"/>
      <c r="E50" s="1338"/>
      <c r="F50" s="410"/>
      <c r="G50" s="410">
        <v>93.85</v>
      </c>
      <c r="H50" s="474">
        <v>93.71</v>
      </c>
      <c r="I50" s="410" t="s">
        <v>7</v>
      </c>
      <c r="J50" s="410">
        <v>80</v>
      </c>
      <c r="K50" s="410" t="s">
        <v>7</v>
      </c>
      <c r="L50" s="474">
        <v>97.89</v>
      </c>
      <c r="M50" s="667"/>
    </row>
    <row r="51" spans="1:13" s="581" customFormat="1">
      <c r="A51" s="668"/>
      <c r="B51" s="581" t="s">
        <v>541</v>
      </c>
      <c r="C51" s="494"/>
      <c r="D51" s="494"/>
      <c r="E51" s="1339"/>
      <c r="F51" s="411"/>
      <c r="G51" s="518">
        <v>54.5</v>
      </c>
      <c r="H51" s="468">
        <v>85.07</v>
      </c>
      <c r="I51" s="411" t="s">
        <v>7</v>
      </c>
      <c r="J51" s="411">
        <v>50</v>
      </c>
      <c r="K51" s="411" t="s">
        <v>7</v>
      </c>
      <c r="L51" s="468">
        <v>100</v>
      </c>
      <c r="M51" s="669"/>
    </row>
    <row r="52" spans="1:13" s="581" customFormat="1" ht="48" thickBot="1">
      <c r="A52" s="705">
        <v>32</v>
      </c>
      <c r="B52" s="706" t="s">
        <v>46</v>
      </c>
      <c r="C52" s="672">
        <v>16.2</v>
      </c>
      <c r="D52" s="672" t="s">
        <v>54</v>
      </c>
      <c r="E52" s="673" t="s">
        <v>392</v>
      </c>
      <c r="F52" s="674">
        <v>5.91</v>
      </c>
      <c r="G52" s="674">
        <v>5.8</v>
      </c>
      <c r="H52" s="675">
        <v>5.84</v>
      </c>
      <c r="I52" s="674" t="s">
        <v>7</v>
      </c>
      <c r="J52" s="688">
        <v>6</v>
      </c>
      <c r="K52" s="674" t="s">
        <v>7</v>
      </c>
      <c r="L52" s="702">
        <v>5.82</v>
      </c>
      <c r="M52" s="677" t="s">
        <v>35</v>
      </c>
    </row>
    <row r="53" spans="1:13">
      <c r="A53" s="413" t="s">
        <v>537</v>
      </c>
      <c r="B53" s="478"/>
      <c r="C53" s="615"/>
      <c r="D53" s="615"/>
      <c r="E53" s="616"/>
      <c r="F53" s="478"/>
    </row>
    <row r="54" spans="1:13">
      <c r="A54" s="478"/>
      <c r="B54" s="413" t="s">
        <v>538</v>
      </c>
      <c r="C54" s="615"/>
      <c r="D54" s="615"/>
      <c r="E54" s="616"/>
      <c r="F54" s="478"/>
    </row>
    <row r="55" spans="1:13">
      <c r="B55" s="413"/>
      <c r="C55" s="598"/>
      <c r="D55" s="406"/>
    </row>
    <row r="56" spans="1:13" ht="9" customHeight="1">
      <c r="B56" s="456"/>
      <c r="C56" s="456"/>
      <c r="D56" s="456"/>
      <c r="E56" s="460"/>
      <c r="F56" s="461"/>
      <c r="G56" s="456"/>
      <c r="H56" s="462"/>
      <c r="I56" s="600"/>
      <c r="J56" s="463"/>
      <c r="K56" s="462"/>
    </row>
    <row r="57" spans="1:13" ht="21">
      <c r="B57" s="611"/>
      <c r="C57" s="1340" t="s">
        <v>630</v>
      </c>
      <c r="D57" s="1340"/>
      <c r="E57" s="1340"/>
      <c r="F57" s="1340" t="s">
        <v>631</v>
      </c>
      <c r="G57" s="1340"/>
      <c r="H57" s="1340"/>
    </row>
    <row r="58" spans="1:13" ht="34.5" customHeight="1">
      <c r="B58" s="611"/>
      <c r="C58" s="612" t="s">
        <v>12</v>
      </c>
      <c r="D58" s="612" t="s">
        <v>25</v>
      </c>
      <c r="E58" s="612" t="s">
        <v>26</v>
      </c>
      <c r="F58" s="612" t="s">
        <v>12</v>
      </c>
      <c r="G58" s="612" t="s">
        <v>25</v>
      </c>
      <c r="H58" s="612" t="s">
        <v>6</v>
      </c>
    </row>
    <row r="59" spans="1:13" ht="21">
      <c r="B59" s="611" t="s">
        <v>21</v>
      </c>
      <c r="C59" s="611">
        <v>2</v>
      </c>
      <c r="D59" s="464">
        <v>1</v>
      </c>
      <c r="E59" s="620">
        <f>D59*100/C59</f>
        <v>50</v>
      </c>
      <c r="F59" s="464">
        <v>6</v>
      </c>
      <c r="G59" s="464">
        <v>5</v>
      </c>
      <c r="H59" s="465">
        <f>G59*100/F59</f>
        <v>83.333333333333329</v>
      </c>
    </row>
    <row r="60" spans="1:13" ht="21">
      <c r="B60" s="611" t="s">
        <v>22</v>
      </c>
      <c r="C60" s="611">
        <v>8</v>
      </c>
      <c r="D60" s="464">
        <v>6</v>
      </c>
      <c r="E60" s="465">
        <f>D60*100/C60</f>
        <v>75</v>
      </c>
      <c r="F60" s="464">
        <v>10</v>
      </c>
      <c r="G60" s="464">
        <v>8</v>
      </c>
      <c r="H60" s="465">
        <f>G60*100/F60</f>
        <v>80</v>
      </c>
    </row>
    <row r="61" spans="1:13" ht="21">
      <c r="B61" s="611" t="s">
        <v>23</v>
      </c>
      <c r="C61" s="611">
        <v>0</v>
      </c>
      <c r="D61" s="611">
        <v>0</v>
      </c>
      <c r="E61" s="613" t="e">
        <f>D61*100/C61</f>
        <v>#DIV/0!</v>
      </c>
      <c r="F61" s="611">
        <v>5</v>
      </c>
      <c r="G61" s="611">
        <v>5</v>
      </c>
      <c r="H61" s="614">
        <f>G61*100/F61</f>
        <v>100</v>
      </c>
    </row>
    <row r="62" spans="1:13" ht="21">
      <c r="B62" s="611" t="s">
        <v>24</v>
      </c>
      <c r="C62" s="611">
        <v>5</v>
      </c>
      <c r="D62" s="464">
        <v>4</v>
      </c>
      <c r="E62" s="464">
        <f>D62*100/C62</f>
        <v>80</v>
      </c>
      <c r="F62" s="611">
        <v>11</v>
      </c>
      <c r="G62" s="464">
        <v>9</v>
      </c>
      <c r="H62" s="465">
        <f>G62*100/F62</f>
        <v>81.818181818181813</v>
      </c>
    </row>
    <row r="63" spans="1:13" ht="21">
      <c r="B63" s="611"/>
      <c r="C63" s="611">
        <f>SUM(C59:C62)</f>
        <v>15</v>
      </c>
      <c r="D63" s="464">
        <f>SUM(D59:D62)</f>
        <v>11</v>
      </c>
      <c r="E63" s="465">
        <f>D63*100/C63</f>
        <v>73.333333333333329</v>
      </c>
      <c r="F63" s="611">
        <f>SUM(F59:F62)</f>
        <v>32</v>
      </c>
      <c r="G63" s="464">
        <f>SUM(G59:G62)</f>
        <v>27</v>
      </c>
      <c r="H63" s="465">
        <f>G63*100/F63</f>
        <v>84.375</v>
      </c>
    </row>
    <row r="64" spans="1:13" ht="7.5" customHeight="1">
      <c r="B64" s="458"/>
      <c r="C64" s="406"/>
      <c r="D64" s="406"/>
      <c r="E64" s="466"/>
      <c r="F64" s="406"/>
      <c r="G64" s="406"/>
    </row>
    <row r="65" spans="13:13">
      <c r="M65" s="421"/>
    </row>
  </sheetData>
  <mergeCells count="20">
    <mergeCell ref="E49:E51"/>
    <mergeCell ref="C57:E57"/>
    <mergeCell ref="F57:H57"/>
    <mergeCell ref="A4:K4"/>
    <mergeCell ref="A12:K12"/>
    <mergeCell ref="A25:K25"/>
    <mergeCell ref="A31:K31"/>
    <mergeCell ref="E34:E40"/>
    <mergeCell ref="D42:D44"/>
    <mergeCell ref="E42:E44"/>
    <mergeCell ref="A1:M1"/>
    <mergeCell ref="A2:A3"/>
    <mergeCell ref="B2:B3"/>
    <mergeCell ref="C2:C3"/>
    <mergeCell ref="D2:D3"/>
    <mergeCell ref="E2:E3"/>
    <mergeCell ref="F2:H2"/>
    <mergeCell ref="I2:J2"/>
    <mergeCell ref="K2:L2"/>
    <mergeCell ref="M2:M3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078F8-03DE-4A45-9654-806957F1F3C9}">
  <dimension ref="A1:Q58"/>
  <sheetViews>
    <sheetView zoomScale="90" zoomScaleNormal="90" workbookViewId="0">
      <pane ySplit="3" topLeftCell="A4" activePane="bottomLeft" state="frozen"/>
      <selection sqref="A1:O1"/>
      <selection pane="bottomLeft" activeCell="F10" sqref="F10:F14"/>
    </sheetView>
  </sheetViews>
  <sheetFormatPr defaultColWidth="9" defaultRowHeight="18.75"/>
  <cols>
    <col min="1" max="1" width="6.42578125" style="1" customWidth="1"/>
    <col min="2" max="2" width="52.28515625" style="1" customWidth="1"/>
    <col min="3" max="3" width="6.85546875" style="732" hidden="1" customWidth="1"/>
    <col min="4" max="4" width="6.5703125" style="732" customWidth="1"/>
    <col min="5" max="5" width="7.42578125" style="733" hidden="1" customWidth="1"/>
    <col min="6" max="6" width="25.140625" style="729" bestFit="1" customWidth="1"/>
    <col min="7" max="7" width="8" style="439" customWidth="1"/>
    <col min="8" max="8" width="8.85546875" style="439" customWidth="1"/>
    <col min="9" max="9" width="8" style="439" customWidth="1"/>
    <col min="10" max="10" width="8.28515625" style="458" customWidth="1"/>
    <col min="11" max="11" width="8.42578125" style="458" customWidth="1"/>
    <col min="12" max="12" width="8.5703125" style="458" customWidth="1"/>
    <col min="13" max="13" width="9.140625" style="458" customWidth="1"/>
    <col min="14" max="14" width="8" style="406" customWidth="1"/>
    <col min="15" max="15" width="9.85546875" style="458" customWidth="1"/>
    <col min="16" max="16" width="11" style="728" customWidth="1"/>
    <col min="17" max="16384" width="9" style="728"/>
  </cols>
  <sheetData>
    <row r="1" spans="1:15" s="726" customFormat="1" ht="23.25">
      <c r="A1" s="1398" t="s">
        <v>639</v>
      </c>
      <c r="B1" s="1398"/>
      <c r="C1" s="1398"/>
      <c r="D1" s="1398"/>
      <c r="E1" s="1398"/>
      <c r="F1" s="1398"/>
      <c r="G1" s="1398"/>
      <c r="H1" s="1398"/>
      <c r="I1" s="1398"/>
      <c r="J1" s="1398"/>
      <c r="K1" s="1398"/>
      <c r="L1" s="1398"/>
      <c r="M1" s="1398"/>
      <c r="N1" s="1398"/>
      <c r="O1" s="1398"/>
    </row>
    <row r="2" spans="1:15" s="5" customFormat="1" ht="24" customHeight="1">
      <c r="A2" s="1274" t="s">
        <v>11</v>
      </c>
      <c r="B2" s="1274" t="s">
        <v>12</v>
      </c>
      <c r="C2" s="1334" t="s">
        <v>59</v>
      </c>
      <c r="D2" s="1276" t="s">
        <v>13</v>
      </c>
      <c r="E2" s="1274" t="s">
        <v>27</v>
      </c>
      <c r="F2" s="1277" t="s">
        <v>14</v>
      </c>
      <c r="G2" s="1399" t="s">
        <v>1</v>
      </c>
      <c r="H2" s="1399"/>
      <c r="I2" s="1399"/>
      <c r="J2" s="1399" t="s">
        <v>2</v>
      </c>
      <c r="K2" s="1399"/>
      <c r="L2" s="1399" t="s">
        <v>553</v>
      </c>
      <c r="M2" s="1399"/>
      <c r="N2" s="1399"/>
      <c r="O2" s="1399"/>
    </row>
    <row r="3" spans="1:15" s="5" customFormat="1" ht="39.75" customHeight="1">
      <c r="A3" s="1274"/>
      <c r="B3" s="1274"/>
      <c r="C3" s="1334"/>
      <c r="D3" s="1276"/>
      <c r="E3" s="1274"/>
      <c r="F3" s="1277"/>
      <c r="G3" s="819">
        <v>2562</v>
      </c>
      <c r="H3" s="819">
        <v>2563</v>
      </c>
      <c r="I3" s="819">
        <v>2564</v>
      </c>
      <c r="J3" s="819" t="s">
        <v>440</v>
      </c>
      <c r="K3" s="819" t="s">
        <v>441</v>
      </c>
      <c r="L3" s="819" t="s">
        <v>632</v>
      </c>
      <c r="M3" s="819" t="s">
        <v>10</v>
      </c>
      <c r="N3" s="819" t="s">
        <v>633</v>
      </c>
      <c r="O3" s="820" t="s">
        <v>10</v>
      </c>
    </row>
    <row r="4" spans="1:15" s="114" customFormat="1" ht="21">
      <c r="A4" s="1387" t="s">
        <v>644</v>
      </c>
      <c r="B4" s="1388"/>
      <c r="C4" s="803"/>
      <c r="D4" s="803"/>
      <c r="E4" s="804"/>
      <c r="F4" s="803"/>
      <c r="G4" s="821"/>
      <c r="H4" s="821"/>
      <c r="I4" s="821"/>
      <c r="J4" s="821"/>
      <c r="K4" s="821"/>
      <c r="L4" s="822"/>
      <c r="M4" s="823" t="s">
        <v>776</v>
      </c>
      <c r="N4" s="824"/>
      <c r="O4" s="825">
        <v>4.6856999999999998</v>
      </c>
    </row>
    <row r="5" spans="1:15" s="5" customFormat="1">
      <c r="A5" s="24">
        <v>1</v>
      </c>
      <c r="B5" s="250" t="s">
        <v>642</v>
      </c>
      <c r="C5" s="24"/>
      <c r="D5" s="24" t="s">
        <v>6</v>
      </c>
      <c r="E5" s="24"/>
      <c r="F5" s="1222" t="s">
        <v>646</v>
      </c>
      <c r="G5" s="791"/>
      <c r="H5" s="715"/>
      <c r="I5" s="715"/>
      <c r="J5" s="489"/>
      <c r="K5" s="489"/>
      <c r="L5" s="826"/>
      <c r="M5" s="792" t="s">
        <v>68</v>
      </c>
      <c r="N5" s="715"/>
      <c r="O5" s="827" t="s">
        <v>735</v>
      </c>
    </row>
    <row r="6" spans="1:15" s="5" customFormat="1">
      <c r="A6" s="81"/>
      <c r="B6" s="141" t="s">
        <v>742</v>
      </c>
      <c r="C6" s="81"/>
      <c r="D6" s="81"/>
      <c r="E6" s="81"/>
      <c r="F6" s="1389"/>
      <c r="G6" s="828" t="s">
        <v>9</v>
      </c>
      <c r="H6" s="828" t="s">
        <v>9</v>
      </c>
      <c r="I6" s="828" t="s">
        <v>9</v>
      </c>
      <c r="J6" s="828" t="s">
        <v>643</v>
      </c>
      <c r="K6" s="828" t="s">
        <v>740</v>
      </c>
      <c r="L6" s="829">
        <v>5</v>
      </c>
      <c r="M6" s="795" t="s">
        <v>71</v>
      </c>
      <c r="N6" s="741" t="s">
        <v>736</v>
      </c>
      <c r="O6" s="795" t="s">
        <v>737</v>
      </c>
    </row>
    <row r="7" spans="1:15" s="5" customFormat="1">
      <c r="A7" s="81"/>
      <c r="B7" s="141" t="s">
        <v>741</v>
      </c>
      <c r="C7" s="81"/>
      <c r="D7" s="81"/>
      <c r="E7" s="81"/>
      <c r="F7" s="1389"/>
      <c r="G7" s="828" t="s">
        <v>9</v>
      </c>
      <c r="H7" s="828" t="s">
        <v>9</v>
      </c>
      <c r="I7" s="828" t="s">
        <v>9</v>
      </c>
      <c r="J7" s="828">
        <v>50</v>
      </c>
      <c r="K7" s="828">
        <v>60</v>
      </c>
      <c r="L7" s="794">
        <v>61.94</v>
      </c>
      <c r="M7" s="795" t="s">
        <v>72</v>
      </c>
      <c r="N7" s="741">
        <v>81.03</v>
      </c>
      <c r="O7" s="795" t="s">
        <v>72</v>
      </c>
    </row>
    <row r="8" spans="1:15" s="3" customFormat="1">
      <c r="A8" s="222"/>
      <c r="B8" s="758" t="s">
        <v>743</v>
      </c>
      <c r="C8" s="222"/>
      <c r="D8" s="222"/>
      <c r="E8" s="222"/>
      <c r="F8" s="1390"/>
      <c r="G8" s="830">
        <v>36.61</v>
      </c>
      <c r="H8" s="830">
        <v>62.57</v>
      </c>
      <c r="I8" s="830">
        <v>67.56</v>
      </c>
      <c r="J8" s="830">
        <v>25</v>
      </c>
      <c r="K8" s="830">
        <v>75</v>
      </c>
      <c r="L8" s="725" t="s">
        <v>7</v>
      </c>
      <c r="M8" s="434" t="s">
        <v>7</v>
      </c>
      <c r="N8" s="772">
        <v>69.709999999999994</v>
      </c>
      <c r="O8" s="831" t="s">
        <v>738</v>
      </c>
    </row>
    <row r="9" spans="1:15" s="3" customFormat="1">
      <c r="A9" s="117"/>
      <c r="B9" s="780" t="s">
        <v>744</v>
      </c>
      <c r="C9" s="117"/>
      <c r="D9" s="117"/>
      <c r="E9" s="117"/>
      <c r="F9" s="1391"/>
      <c r="G9" s="832">
        <v>47.37</v>
      </c>
      <c r="H9" s="832">
        <v>29.33</v>
      </c>
      <c r="I9" s="832">
        <v>29.15</v>
      </c>
      <c r="J9" s="832">
        <v>35</v>
      </c>
      <c r="K9" s="832">
        <v>35</v>
      </c>
      <c r="L9" s="833">
        <v>41.67</v>
      </c>
      <c r="M9" s="834" t="s">
        <v>72</v>
      </c>
      <c r="N9" s="835">
        <v>23.33</v>
      </c>
      <c r="O9" s="834" t="s">
        <v>739</v>
      </c>
    </row>
    <row r="10" spans="1:15" s="581" customFormat="1" ht="37.5">
      <c r="A10" s="1392">
        <v>2</v>
      </c>
      <c r="B10" s="141" t="s">
        <v>645</v>
      </c>
      <c r="C10" s="205"/>
      <c r="D10" s="81" t="s">
        <v>6</v>
      </c>
      <c r="E10" s="81"/>
      <c r="F10" s="1295" t="s">
        <v>646</v>
      </c>
      <c r="G10" s="492"/>
      <c r="H10" s="741"/>
      <c r="J10" s="492"/>
      <c r="K10" s="492"/>
      <c r="L10" s="480"/>
      <c r="M10" s="492"/>
      <c r="O10" s="836">
        <v>4.3</v>
      </c>
    </row>
    <row r="11" spans="1:15" s="3" customFormat="1">
      <c r="A11" s="1392"/>
      <c r="B11" s="758" t="s">
        <v>745</v>
      </c>
      <c r="C11" s="225"/>
      <c r="D11" s="222"/>
      <c r="E11" s="222"/>
      <c r="F11" s="1279"/>
      <c r="G11" s="830" t="s">
        <v>9</v>
      </c>
      <c r="H11" s="830">
        <v>93.59</v>
      </c>
      <c r="I11" s="830">
        <v>92.11</v>
      </c>
      <c r="J11" s="830">
        <v>90</v>
      </c>
      <c r="K11" s="470">
        <v>90</v>
      </c>
      <c r="L11" s="837">
        <v>66.67</v>
      </c>
      <c r="M11" s="838">
        <v>2</v>
      </c>
      <c r="N11" s="839">
        <v>75</v>
      </c>
      <c r="O11" s="840">
        <v>0.7</v>
      </c>
    </row>
    <row r="12" spans="1:15" s="3" customFormat="1">
      <c r="A12" s="1392"/>
      <c r="B12" s="758" t="s">
        <v>746</v>
      </c>
      <c r="C12" s="225"/>
      <c r="D12" s="222"/>
      <c r="E12" s="222"/>
      <c r="F12" s="1279"/>
      <c r="G12" s="830" t="s">
        <v>9</v>
      </c>
      <c r="H12" s="830" t="s">
        <v>9</v>
      </c>
      <c r="I12" s="830" t="s">
        <v>9</v>
      </c>
      <c r="J12" s="435" t="s">
        <v>7</v>
      </c>
      <c r="K12" s="470">
        <v>100</v>
      </c>
      <c r="L12" s="841" t="s">
        <v>7</v>
      </c>
      <c r="M12" s="842" t="s">
        <v>7</v>
      </c>
      <c r="N12" s="839">
        <v>62.5</v>
      </c>
      <c r="O12" s="840">
        <v>0.6</v>
      </c>
    </row>
    <row r="13" spans="1:15" s="581" customFormat="1">
      <c r="A13" s="1392"/>
      <c r="B13" s="141" t="s">
        <v>748</v>
      </c>
      <c r="C13" s="205"/>
      <c r="D13" s="81"/>
      <c r="E13" s="81"/>
      <c r="F13" s="1279"/>
      <c r="G13" s="828" t="s">
        <v>9</v>
      </c>
      <c r="H13" s="828" t="s">
        <v>9</v>
      </c>
      <c r="I13" s="828" t="s">
        <v>9</v>
      </c>
      <c r="J13" s="843" t="s">
        <v>7</v>
      </c>
      <c r="K13" s="828" t="s">
        <v>747</v>
      </c>
      <c r="L13" s="843" t="s">
        <v>7</v>
      </c>
      <c r="M13" s="844" t="s">
        <v>7</v>
      </c>
      <c r="N13" s="788">
        <v>1</v>
      </c>
      <c r="O13" s="795" t="s">
        <v>72</v>
      </c>
    </row>
    <row r="14" spans="1:15" s="581" customFormat="1">
      <c r="A14" s="1392"/>
      <c r="B14" s="141" t="s">
        <v>749</v>
      </c>
      <c r="C14" s="308"/>
      <c r="D14" s="29"/>
      <c r="E14" s="29"/>
      <c r="F14" s="1280"/>
      <c r="G14" s="828" t="s">
        <v>9</v>
      </c>
      <c r="H14" s="828" t="s">
        <v>9</v>
      </c>
      <c r="I14" s="828" t="s">
        <v>9</v>
      </c>
      <c r="J14" s="828">
        <v>50</v>
      </c>
      <c r="K14" s="828">
        <v>70</v>
      </c>
      <c r="L14" s="845">
        <v>100</v>
      </c>
      <c r="M14" s="846">
        <v>2</v>
      </c>
      <c r="N14" s="797">
        <v>100</v>
      </c>
      <c r="O14" s="796" t="s">
        <v>73</v>
      </c>
    </row>
    <row r="15" spans="1:15" s="581" customFormat="1" ht="73.5" customHeight="1">
      <c r="A15" s="11">
        <v>3</v>
      </c>
      <c r="B15" s="6" t="s">
        <v>647</v>
      </c>
      <c r="C15" s="308"/>
      <c r="D15" s="29" t="s">
        <v>6</v>
      </c>
      <c r="E15" s="29"/>
      <c r="F15" s="75" t="s">
        <v>646</v>
      </c>
      <c r="G15" s="847" t="s">
        <v>9</v>
      </c>
      <c r="H15" s="847" t="s">
        <v>9</v>
      </c>
      <c r="I15" s="847" t="s">
        <v>9</v>
      </c>
      <c r="J15" s="847" t="s">
        <v>648</v>
      </c>
      <c r="K15" s="847" t="s">
        <v>89</v>
      </c>
      <c r="L15" s="484">
        <v>42.11</v>
      </c>
      <c r="M15" s="846">
        <v>5</v>
      </c>
      <c r="N15" s="767">
        <v>88.45</v>
      </c>
      <c r="O15" s="796" t="s">
        <v>68</v>
      </c>
    </row>
    <row r="16" spans="1:15" s="3" customFormat="1" ht="70.5" customHeight="1">
      <c r="A16" s="117">
        <v>4</v>
      </c>
      <c r="B16" s="113" t="s">
        <v>649</v>
      </c>
      <c r="C16" s="50"/>
      <c r="D16" s="117" t="s">
        <v>6</v>
      </c>
      <c r="E16" s="50"/>
      <c r="F16" s="196" t="s">
        <v>775</v>
      </c>
      <c r="G16" s="469" t="s">
        <v>9</v>
      </c>
      <c r="H16" s="469" t="s">
        <v>9</v>
      </c>
      <c r="I16" s="469">
        <v>47.22</v>
      </c>
      <c r="J16" s="436" t="s">
        <v>7</v>
      </c>
      <c r="K16" s="469">
        <v>50</v>
      </c>
      <c r="L16" s="436" t="s">
        <v>7</v>
      </c>
      <c r="M16" s="436" t="s">
        <v>7</v>
      </c>
      <c r="N16" s="848">
        <v>46</v>
      </c>
      <c r="O16" s="849" t="s">
        <v>750</v>
      </c>
    </row>
    <row r="17" spans="1:15" s="581" customFormat="1" ht="73.5" customHeight="1">
      <c r="A17" s="11">
        <v>5</v>
      </c>
      <c r="B17" s="16" t="s">
        <v>650</v>
      </c>
      <c r="C17" s="11"/>
      <c r="D17" s="29" t="s">
        <v>6</v>
      </c>
      <c r="E17" s="11"/>
      <c r="F17" s="226" t="s">
        <v>646</v>
      </c>
      <c r="G17" s="850" t="s">
        <v>9</v>
      </c>
      <c r="H17" s="850" t="s">
        <v>9</v>
      </c>
      <c r="I17" s="850">
        <v>37.909999999999997</v>
      </c>
      <c r="J17" s="520" t="s">
        <v>7</v>
      </c>
      <c r="K17" s="850">
        <v>35</v>
      </c>
      <c r="L17" s="520" t="s">
        <v>7</v>
      </c>
      <c r="M17" s="520" t="s">
        <v>7</v>
      </c>
      <c r="N17" s="787">
        <v>36.9</v>
      </c>
      <c r="O17" s="851" t="s">
        <v>68</v>
      </c>
    </row>
    <row r="18" spans="1:15" s="581" customFormat="1" ht="58.5" customHeight="1">
      <c r="A18" s="11">
        <v>6</v>
      </c>
      <c r="B18" s="16" t="s">
        <v>651</v>
      </c>
      <c r="C18" s="11"/>
      <c r="D18" s="29" t="s">
        <v>6</v>
      </c>
      <c r="E18" s="11"/>
      <c r="F18" s="226" t="s">
        <v>654</v>
      </c>
      <c r="G18" s="847" t="s">
        <v>9</v>
      </c>
      <c r="H18" s="847" t="s">
        <v>9</v>
      </c>
      <c r="I18" s="847" t="s">
        <v>9</v>
      </c>
      <c r="J18" s="847">
        <v>60</v>
      </c>
      <c r="K18" s="847">
        <v>85</v>
      </c>
      <c r="L18" s="740">
        <v>100</v>
      </c>
      <c r="M18" s="870">
        <v>4.75</v>
      </c>
      <c r="N18" s="787">
        <v>100</v>
      </c>
      <c r="O18" s="851" t="s">
        <v>68</v>
      </c>
    </row>
    <row r="19" spans="1:15" s="581" customFormat="1" ht="69.75" customHeight="1">
      <c r="A19" s="11">
        <v>7</v>
      </c>
      <c r="B19" s="74" t="s">
        <v>652</v>
      </c>
      <c r="C19" s="11"/>
      <c r="D19" s="29" t="s">
        <v>6</v>
      </c>
      <c r="E19" s="11"/>
      <c r="F19" s="226" t="s">
        <v>653</v>
      </c>
      <c r="G19" s="847">
        <v>90</v>
      </c>
      <c r="H19" s="847">
        <v>100</v>
      </c>
      <c r="I19" s="847">
        <v>100</v>
      </c>
      <c r="J19" s="391" t="s">
        <v>7</v>
      </c>
      <c r="K19" s="847">
        <v>98</v>
      </c>
      <c r="L19" s="391" t="s">
        <v>7</v>
      </c>
      <c r="M19" s="13" t="s">
        <v>7</v>
      </c>
      <c r="N19" s="785">
        <v>100</v>
      </c>
      <c r="O19" s="851" t="s">
        <v>68</v>
      </c>
    </row>
    <row r="20" spans="1:15" s="581" customFormat="1" ht="43.5" customHeight="1">
      <c r="A20" s="1394">
        <v>8</v>
      </c>
      <c r="B20" s="784" t="s">
        <v>656</v>
      </c>
      <c r="C20" s="306"/>
      <c r="D20" s="1342" t="s">
        <v>6</v>
      </c>
      <c r="E20" s="24"/>
      <c r="F20" s="1289" t="s">
        <v>655</v>
      </c>
      <c r="G20" s="492"/>
      <c r="H20" s="492"/>
      <c r="I20" s="788"/>
      <c r="J20" s="492"/>
      <c r="K20" s="492"/>
      <c r="L20" s="794"/>
      <c r="M20" s="871">
        <v>5</v>
      </c>
      <c r="N20" s="788"/>
      <c r="O20" s="792" t="s">
        <v>68</v>
      </c>
    </row>
    <row r="21" spans="1:15" s="581" customFormat="1">
      <c r="A21" s="1392"/>
      <c r="B21" s="141" t="s">
        <v>751</v>
      </c>
      <c r="C21" s="205"/>
      <c r="D21" s="1343"/>
      <c r="E21" s="205"/>
      <c r="F21" s="1290"/>
      <c r="G21" s="828" t="s">
        <v>9</v>
      </c>
      <c r="H21" s="828" t="s">
        <v>9</v>
      </c>
      <c r="I21" s="828" t="s">
        <v>9</v>
      </c>
      <c r="J21" s="828">
        <v>62</v>
      </c>
      <c r="K21" s="828">
        <v>82</v>
      </c>
      <c r="L21" s="479">
        <v>98.96</v>
      </c>
      <c r="M21" s="871">
        <v>4</v>
      </c>
      <c r="N21" s="788">
        <v>98.28</v>
      </c>
      <c r="O21" s="795" t="s">
        <v>70</v>
      </c>
    </row>
    <row r="22" spans="1:15" s="581" customFormat="1">
      <c r="A22" s="1395"/>
      <c r="B22" s="143" t="s">
        <v>752</v>
      </c>
      <c r="C22" s="308"/>
      <c r="D22" s="1393"/>
      <c r="E22" s="308"/>
      <c r="F22" s="1294"/>
      <c r="G22" s="852" t="s">
        <v>9</v>
      </c>
      <c r="H22" s="852" t="s">
        <v>9</v>
      </c>
      <c r="I22" s="852" t="s">
        <v>9</v>
      </c>
      <c r="J22" s="852">
        <v>1</v>
      </c>
      <c r="K22" s="852">
        <v>60</v>
      </c>
      <c r="L22" s="853">
        <v>1</v>
      </c>
      <c r="M22" s="846">
        <v>1</v>
      </c>
      <c r="N22" s="797">
        <v>70.83</v>
      </c>
      <c r="O22" s="796" t="s">
        <v>72</v>
      </c>
    </row>
    <row r="23" spans="1:15" s="114" customFormat="1" ht="24" customHeight="1">
      <c r="A23" s="1396" t="s">
        <v>657</v>
      </c>
      <c r="B23" s="1397"/>
      <c r="C23" s="1397"/>
      <c r="D23" s="801"/>
      <c r="E23" s="802"/>
      <c r="F23" s="801"/>
      <c r="G23" s="538"/>
      <c r="H23" s="538"/>
      <c r="I23" s="539"/>
      <c r="J23" s="538"/>
      <c r="K23" s="538"/>
      <c r="L23" s="540"/>
      <c r="M23" s="541" t="s">
        <v>68</v>
      </c>
      <c r="N23" s="773"/>
      <c r="O23" s="854">
        <v>5</v>
      </c>
    </row>
    <row r="24" spans="1:15" s="5" customFormat="1" ht="65.25" customHeight="1">
      <c r="A24" s="7">
        <v>10</v>
      </c>
      <c r="B24" s="6" t="s">
        <v>658</v>
      </c>
      <c r="C24" s="742" t="s">
        <v>6</v>
      </c>
      <c r="D24" s="742" t="s">
        <v>6</v>
      </c>
      <c r="E24" s="174"/>
      <c r="F24" s="226" t="s">
        <v>660</v>
      </c>
      <c r="G24" s="847" t="s">
        <v>9</v>
      </c>
      <c r="H24" s="847">
        <v>47.37</v>
      </c>
      <c r="I24" s="847">
        <v>50</v>
      </c>
      <c r="J24" s="13" t="s">
        <v>7</v>
      </c>
      <c r="K24" s="785">
        <v>65</v>
      </c>
      <c r="L24" s="13" t="s">
        <v>7</v>
      </c>
      <c r="M24" s="13" t="s">
        <v>7</v>
      </c>
      <c r="N24" s="785">
        <v>67.739999999999995</v>
      </c>
      <c r="O24" s="855" t="s">
        <v>68</v>
      </c>
    </row>
    <row r="25" spans="1:15" s="5" customFormat="1" ht="55.5" customHeight="1">
      <c r="A25" s="164">
        <v>11</v>
      </c>
      <c r="B25" s="175" t="s">
        <v>659</v>
      </c>
      <c r="C25" s="743" t="s">
        <v>51</v>
      </c>
      <c r="D25" s="743" t="s">
        <v>10</v>
      </c>
      <c r="E25" s="266"/>
      <c r="F25" s="744" t="s">
        <v>661</v>
      </c>
      <c r="G25" s="850" t="s">
        <v>9</v>
      </c>
      <c r="H25" s="850">
        <v>5</v>
      </c>
      <c r="I25" s="850">
        <v>5</v>
      </c>
      <c r="J25" s="847">
        <v>5</v>
      </c>
      <c r="K25" s="847">
        <v>5</v>
      </c>
      <c r="L25" s="11">
        <v>5</v>
      </c>
      <c r="M25" s="855" t="s">
        <v>68</v>
      </c>
      <c r="N25" s="578" t="s">
        <v>753</v>
      </c>
      <c r="O25" s="855" t="s">
        <v>68</v>
      </c>
    </row>
    <row r="26" spans="1:15" s="5" customFormat="1" ht="37.5">
      <c r="A26" s="1230">
        <v>12</v>
      </c>
      <c r="B26" s="175" t="s">
        <v>754</v>
      </c>
      <c r="C26" s="168"/>
      <c r="D26" s="734" t="s">
        <v>6</v>
      </c>
      <c r="E26" s="17"/>
      <c r="F26" s="1278" t="s">
        <v>20</v>
      </c>
      <c r="G26" s="489"/>
      <c r="H26" s="715"/>
      <c r="I26" s="715"/>
      <c r="J26" s="27"/>
      <c r="K26" s="489"/>
      <c r="L26" s="793"/>
      <c r="M26" s="857"/>
      <c r="N26" s="715"/>
      <c r="O26" s="858"/>
    </row>
    <row r="27" spans="1:15" s="5" customFormat="1" ht="27" customHeight="1">
      <c r="A27" s="1231"/>
      <c r="B27" s="141" t="s">
        <v>755</v>
      </c>
      <c r="C27" s="121"/>
      <c r="D27" s="735"/>
      <c r="E27" s="83"/>
      <c r="F27" s="1295"/>
      <c r="G27" s="828">
        <v>57.14</v>
      </c>
      <c r="H27" s="828" t="s">
        <v>597</v>
      </c>
      <c r="I27" s="828">
        <v>76.52</v>
      </c>
      <c r="J27" s="93" t="s">
        <v>7</v>
      </c>
      <c r="K27" s="828">
        <v>59</v>
      </c>
      <c r="L27" s="72" t="s">
        <v>7</v>
      </c>
      <c r="M27" s="72" t="s">
        <v>7</v>
      </c>
      <c r="N27" s="741">
        <v>60.34</v>
      </c>
      <c r="O27" s="836">
        <v>3</v>
      </c>
    </row>
    <row r="28" spans="1:15" s="5" customFormat="1" ht="23.25" customHeight="1">
      <c r="A28" s="1231"/>
      <c r="B28" s="141" t="s">
        <v>756</v>
      </c>
      <c r="C28" s="121"/>
      <c r="D28" s="81"/>
      <c r="E28" s="83"/>
      <c r="F28" s="1295"/>
      <c r="G28" s="828">
        <v>80.12</v>
      </c>
      <c r="H28" s="828">
        <v>98.08</v>
      </c>
      <c r="I28" s="828">
        <v>97.73</v>
      </c>
      <c r="J28" s="93" t="s">
        <v>7</v>
      </c>
      <c r="K28" s="828">
        <v>69</v>
      </c>
      <c r="L28" s="30" t="s">
        <v>7</v>
      </c>
      <c r="M28" s="30" t="s">
        <v>7</v>
      </c>
      <c r="N28" s="767">
        <v>75.86</v>
      </c>
      <c r="O28" s="859">
        <v>2</v>
      </c>
    </row>
    <row r="29" spans="1:15" s="5" customFormat="1" ht="47.25">
      <c r="A29" s="7">
        <v>13</v>
      </c>
      <c r="B29" s="781" t="s">
        <v>757</v>
      </c>
      <c r="C29" s="11"/>
      <c r="D29" s="11" t="s">
        <v>10</v>
      </c>
      <c r="E29" s="11"/>
      <c r="F29" s="28" t="s">
        <v>759</v>
      </c>
      <c r="G29" s="847" t="s">
        <v>9</v>
      </c>
      <c r="H29" s="847">
        <v>5</v>
      </c>
      <c r="I29" s="847">
        <v>5</v>
      </c>
      <c r="J29" s="847">
        <v>5</v>
      </c>
      <c r="K29" s="847">
        <v>5</v>
      </c>
      <c r="L29" s="872" t="s">
        <v>777</v>
      </c>
      <c r="M29" s="855" t="s">
        <v>68</v>
      </c>
      <c r="N29" s="872" t="s">
        <v>758</v>
      </c>
      <c r="O29" s="855" t="s">
        <v>68</v>
      </c>
    </row>
    <row r="30" spans="1:15" s="746" customFormat="1" ht="24" customHeight="1">
      <c r="A30" s="1383" t="s">
        <v>718</v>
      </c>
      <c r="B30" s="1384"/>
      <c r="C30" s="1384"/>
      <c r="D30" s="1384"/>
      <c r="E30" s="799"/>
      <c r="F30" s="800"/>
      <c r="G30" s="554"/>
      <c r="H30" s="554"/>
      <c r="I30" s="539"/>
      <c r="J30" s="554"/>
      <c r="K30" s="554"/>
      <c r="L30" s="737"/>
      <c r="M30" s="541" t="s">
        <v>778</v>
      </c>
      <c r="N30" s="738"/>
      <c r="O30" s="739">
        <v>5</v>
      </c>
    </row>
    <row r="31" spans="1:15" s="478" customFormat="1" ht="126">
      <c r="A31" s="578">
        <v>14</v>
      </c>
      <c r="B31" s="579" t="s">
        <v>719</v>
      </c>
      <c r="C31" s="578"/>
      <c r="D31" s="578" t="s">
        <v>6</v>
      </c>
      <c r="E31" s="578"/>
      <c r="F31" s="226" t="s">
        <v>760</v>
      </c>
      <c r="G31" s="578" t="s">
        <v>9</v>
      </c>
      <c r="H31" s="496">
        <v>25.43</v>
      </c>
      <c r="I31" s="787">
        <v>91.98</v>
      </c>
      <c r="J31" s="13" t="s">
        <v>7</v>
      </c>
      <c r="K31" s="578">
        <v>70</v>
      </c>
      <c r="L31" s="13" t="s">
        <v>7</v>
      </c>
      <c r="M31" s="13" t="s">
        <v>7</v>
      </c>
      <c r="N31" s="787">
        <v>91.45</v>
      </c>
      <c r="O31" s="851" t="s">
        <v>68</v>
      </c>
    </row>
    <row r="32" spans="1:15" s="478" customFormat="1" ht="78.75">
      <c r="A32" s="578">
        <v>15</v>
      </c>
      <c r="B32" s="579" t="s">
        <v>720</v>
      </c>
      <c r="C32" s="578"/>
      <c r="D32" s="578" t="s">
        <v>6</v>
      </c>
      <c r="E32" s="578"/>
      <c r="F32" s="226" t="s">
        <v>769</v>
      </c>
      <c r="G32" s="578">
        <v>94.54</v>
      </c>
      <c r="H32" s="496">
        <v>92.23</v>
      </c>
      <c r="I32" s="785">
        <v>85.46</v>
      </c>
      <c r="J32" s="578">
        <v>60</v>
      </c>
      <c r="K32" s="578">
        <v>80</v>
      </c>
      <c r="L32" s="856">
        <v>98.46</v>
      </c>
      <c r="M32" s="858">
        <v>5</v>
      </c>
      <c r="N32" s="787">
        <v>97.1</v>
      </c>
      <c r="O32" s="860">
        <v>5</v>
      </c>
    </row>
    <row r="33" spans="1:15" s="10" customFormat="1" ht="126">
      <c r="A33" s="11">
        <v>16</v>
      </c>
      <c r="B33" s="16" t="s">
        <v>721</v>
      </c>
      <c r="C33" s="211"/>
      <c r="D33" s="11" t="s">
        <v>6</v>
      </c>
      <c r="E33" s="273"/>
      <c r="F33" s="786" t="s">
        <v>761</v>
      </c>
      <c r="G33" s="861">
        <v>94.3</v>
      </c>
      <c r="H33" s="862">
        <v>97.48</v>
      </c>
      <c r="I33" s="785">
        <v>98.26</v>
      </c>
      <c r="J33" s="578" t="s">
        <v>722</v>
      </c>
      <c r="K33" s="578">
        <v>95</v>
      </c>
      <c r="L33" s="13" t="s">
        <v>7</v>
      </c>
      <c r="M33" s="13" t="s">
        <v>7</v>
      </c>
      <c r="N33" s="787">
        <v>95.07</v>
      </c>
      <c r="O33" s="860">
        <v>5</v>
      </c>
    </row>
    <row r="34" spans="1:15" s="10" customFormat="1" ht="110.25">
      <c r="A34" s="11">
        <v>17</v>
      </c>
      <c r="B34" s="16" t="s">
        <v>723</v>
      </c>
      <c r="C34" s="211"/>
      <c r="D34" s="11" t="s">
        <v>6</v>
      </c>
      <c r="E34" s="273"/>
      <c r="F34" s="786" t="s">
        <v>762</v>
      </c>
      <c r="G34" s="578">
        <v>83.87</v>
      </c>
      <c r="H34" s="496">
        <v>88.14</v>
      </c>
      <c r="I34" s="715">
        <v>85.52</v>
      </c>
      <c r="J34" s="13" t="s">
        <v>7</v>
      </c>
      <c r="K34" s="578">
        <v>70</v>
      </c>
      <c r="L34" s="13" t="s">
        <v>7</v>
      </c>
      <c r="M34" s="13" t="s">
        <v>7</v>
      </c>
      <c r="N34" s="787">
        <v>89.18</v>
      </c>
      <c r="O34" s="860">
        <v>5</v>
      </c>
    </row>
    <row r="35" spans="1:15" s="10" customFormat="1" ht="110.25">
      <c r="A35" s="24">
        <v>18</v>
      </c>
      <c r="B35" s="74" t="s">
        <v>724</v>
      </c>
      <c r="C35" s="273"/>
      <c r="D35" s="29" t="s">
        <v>6</v>
      </c>
      <c r="E35" s="11"/>
      <c r="F35" s="226" t="s">
        <v>763</v>
      </c>
      <c r="G35" s="578">
        <v>23.94</v>
      </c>
      <c r="H35" s="496">
        <v>50</v>
      </c>
      <c r="I35" s="787">
        <v>54.4</v>
      </c>
      <c r="J35" s="13" t="s">
        <v>7</v>
      </c>
      <c r="K35" s="578">
        <v>50</v>
      </c>
      <c r="L35" s="13" t="s">
        <v>7</v>
      </c>
      <c r="M35" s="13" t="s">
        <v>7</v>
      </c>
      <c r="N35" s="787">
        <v>66.099999999999994</v>
      </c>
      <c r="O35" s="860">
        <v>5</v>
      </c>
    </row>
    <row r="36" spans="1:15" s="1" customFormat="1" ht="37.5">
      <c r="A36" s="62">
        <v>19</v>
      </c>
      <c r="B36" s="63" t="s">
        <v>725</v>
      </c>
      <c r="C36" s="231"/>
      <c r="D36" s="62" t="s">
        <v>6</v>
      </c>
      <c r="E36" s="233"/>
      <c r="F36" s="1289" t="s">
        <v>764</v>
      </c>
      <c r="G36" s="877"/>
      <c r="I36" s="300"/>
      <c r="J36" s="62"/>
      <c r="K36" s="62"/>
      <c r="L36" s="62"/>
      <c r="M36" s="782" t="s">
        <v>198</v>
      </c>
      <c r="N36" s="300"/>
      <c r="O36" s="878">
        <v>5</v>
      </c>
    </row>
    <row r="37" spans="1:15" s="478" customFormat="1">
      <c r="A37" s="492"/>
      <c r="B37" s="745" t="s">
        <v>767</v>
      </c>
      <c r="C37" s="479"/>
      <c r="D37" s="492"/>
      <c r="E37" s="480"/>
      <c r="F37" s="1337"/>
      <c r="G37" s="481">
        <v>95.66</v>
      </c>
      <c r="H37" s="863">
        <v>96.03</v>
      </c>
      <c r="I37" s="741">
        <v>109.21</v>
      </c>
      <c r="J37" s="481">
        <v>45</v>
      </c>
      <c r="K37" s="481">
        <v>95</v>
      </c>
      <c r="L37" s="864">
        <v>73.540000000000006</v>
      </c>
      <c r="M37" s="795" t="s">
        <v>71</v>
      </c>
      <c r="N37" s="788">
        <v>95.41</v>
      </c>
      <c r="O37" s="795" t="s">
        <v>71</v>
      </c>
    </row>
    <row r="38" spans="1:15" s="1" customFormat="1">
      <c r="A38" s="117"/>
      <c r="B38" s="113" t="s">
        <v>768</v>
      </c>
      <c r="C38" s="235"/>
      <c r="D38" s="117"/>
      <c r="E38" s="236"/>
      <c r="F38" s="1339"/>
      <c r="G38" s="873">
        <v>37.35</v>
      </c>
      <c r="H38" s="874">
        <v>100</v>
      </c>
      <c r="I38" s="875">
        <v>100</v>
      </c>
      <c r="J38" s="873">
        <v>35</v>
      </c>
      <c r="K38" s="873">
        <v>70</v>
      </c>
      <c r="L38" s="876">
        <v>0</v>
      </c>
      <c r="M38" s="783" t="s">
        <v>197</v>
      </c>
      <c r="N38" s="875">
        <v>100</v>
      </c>
      <c r="O38" s="783" t="s">
        <v>73</v>
      </c>
    </row>
    <row r="39" spans="1:15" s="746" customFormat="1" ht="24" customHeight="1">
      <c r="A39" s="1383" t="s">
        <v>60</v>
      </c>
      <c r="B39" s="1384"/>
      <c r="C39" s="1384"/>
      <c r="D39" s="798"/>
      <c r="E39" s="799"/>
      <c r="F39" s="798"/>
      <c r="G39" s="538"/>
      <c r="H39" s="538"/>
      <c r="I39" s="539"/>
      <c r="J39" s="538"/>
      <c r="K39" s="538"/>
      <c r="L39" s="776"/>
      <c r="M39" s="562" t="s">
        <v>68</v>
      </c>
      <c r="N39" s="777"/>
      <c r="O39" s="774">
        <v>5</v>
      </c>
    </row>
    <row r="40" spans="1:15" s="581" customFormat="1" ht="37.5">
      <c r="A40" s="1380">
        <v>20</v>
      </c>
      <c r="B40" s="491" t="s">
        <v>726</v>
      </c>
      <c r="C40" s="778"/>
      <c r="D40" s="1380" t="s">
        <v>6</v>
      </c>
      <c r="E40" s="472"/>
      <c r="F40" s="1278" t="s">
        <v>765</v>
      </c>
      <c r="G40" s="489"/>
      <c r="H40" s="489"/>
      <c r="I40" s="489"/>
      <c r="J40" s="489"/>
      <c r="K40" s="489"/>
      <c r="L40" s="791"/>
      <c r="M40" s="792" t="s">
        <v>68</v>
      </c>
      <c r="N40" s="793"/>
      <c r="O40" s="792" t="s">
        <v>68</v>
      </c>
    </row>
    <row r="41" spans="1:15" s="581" customFormat="1">
      <c r="A41" s="1381"/>
      <c r="B41" s="789" t="s">
        <v>771</v>
      </c>
      <c r="C41" s="775"/>
      <c r="D41" s="1381"/>
      <c r="E41" s="479"/>
      <c r="F41" s="1295"/>
      <c r="G41" s="492" t="s">
        <v>9</v>
      </c>
      <c r="H41" s="492" t="s">
        <v>9</v>
      </c>
      <c r="I41" s="492" t="s">
        <v>9</v>
      </c>
      <c r="J41" s="492" t="s">
        <v>613</v>
      </c>
      <c r="K41" s="492" t="s">
        <v>473</v>
      </c>
      <c r="L41" s="794">
        <v>50.23</v>
      </c>
      <c r="M41" s="795" t="s">
        <v>70</v>
      </c>
      <c r="N41" s="788">
        <v>87.33</v>
      </c>
      <c r="O41" s="795" t="s">
        <v>70</v>
      </c>
    </row>
    <row r="42" spans="1:15" s="581" customFormat="1" ht="37.5">
      <c r="A42" s="1382"/>
      <c r="B42" s="691" t="s">
        <v>770</v>
      </c>
      <c r="C42" s="790"/>
      <c r="D42" s="1382"/>
      <c r="E42" s="484"/>
      <c r="F42" s="1296"/>
      <c r="G42" s="494" t="s">
        <v>9</v>
      </c>
      <c r="H42" s="494" t="s">
        <v>9</v>
      </c>
      <c r="I42" s="494" t="s">
        <v>9</v>
      </c>
      <c r="J42" s="494" t="s">
        <v>779</v>
      </c>
      <c r="K42" s="494" t="s">
        <v>772</v>
      </c>
      <c r="L42" s="494" t="s">
        <v>772</v>
      </c>
      <c r="M42" s="796" t="s">
        <v>72</v>
      </c>
      <c r="N42" s="494" t="s">
        <v>772</v>
      </c>
      <c r="O42" s="796" t="s">
        <v>72</v>
      </c>
    </row>
    <row r="43" spans="1:15" s="581" customFormat="1" ht="41.25" customHeight="1">
      <c r="A43" s="489">
        <v>21</v>
      </c>
      <c r="B43" s="491" t="s">
        <v>727</v>
      </c>
      <c r="C43" s="489"/>
      <c r="D43" s="489" t="s">
        <v>728</v>
      </c>
      <c r="E43" s="489"/>
      <c r="F43" s="1289" t="s">
        <v>766</v>
      </c>
      <c r="G43" s="489"/>
      <c r="H43" s="489"/>
      <c r="I43" s="715"/>
      <c r="J43" s="489"/>
      <c r="K43" s="489" t="s">
        <v>7</v>
      </c>
      <c r="L43" s="489"/>
      <c r="M43" s="792" t="s">
        <v>68</v>
      </c>
      <c r="N43" s="715"/>
      <c r="O43" s="792" t="s">
        <v>68</v>
      </c>
    </row>
    <row r="44" spans="1:15" s="581" customFormat="1" ht="21">
      <c r="A44" s="492"/>
      <c r="B44" s="141" t="s">
        <v>773</v>
      </c>
      <c r="C44" s="492"/>
      <c r="D44" s="492"/>
      <c r="E44" s="492"/>
      <c r="F44" s="1385"/>
      <c r="G44" s="828">
        <v>82.17</v>
      </c>
      <c r="H44" s="828">
        <v>39.71</v>
      </c>
      <c r="I44" s="828">
        <v>77.69</v>
      </c>
      <c r="J44" s="865" t="s">
        <v>7</v>
      </c>
      <c r="K44" s="828" t="s">
        <v>89</v>
      </c>
      <c r="L44" s="865" t="s">
        <v>7</v>
      </c>
      <c r="M44" s="865" t="s">
        <v>7</v>
      </c>
      <c r="N44" s="741">
        <v>72.13</v>
      </c>
      <c r="O44" s="795" t="s">
        <v>73</v>
      </c>
    </row>
    <row r="45" spans="1:15" s="581" customFormat="1" ht="21">
      <c r="A45" s="494"/>
      <c r="B45" s="143" t="s">
        <v>774</v>
      </c>
      <c r="C45" s="494"/>
      <c r="D45" s="494"/>
      <c r="E45" s="494"/>
      <c r="F45" s="1386"/>
      <c r="G45" s="852">
        <v>83.64</v>
      </c>
      <c r="H45" s="852">
        <v>100</v>
      </c>
      <c r="I45" s="852">
        <v>80</v>
      </c>
      <c r="J45" s="852" t="s">
        <v>473</v>
      </c>
      <c r="K45" s="852" t="s">
        <v>333</v>
      </c>
      <c r="L45" s="879">
        <v>100</v>
      </c>
      <c r="M45" s="880">
        <v>5</v>
      </c>
      <c r="N45" s="797">
        <v>100</v>
      </c>
      <c r="O45" s="796" t="s">
        <v>71</v>
      </c>
    </row>
    <row r="46" spans="1:15" s="15" customFormat="1">
      <c r="A46" s="2" t="s">
        <v>734</v>
      </c>
      <c r="B46" s="8"/>
      <c r="C46" s="8"/>
      <c r="D46" s="8"/>
      <c r="E46" s="42"/>
      <c r="F46" s="31"/>
      <c r="G46" s="413"/>
      <c r="H46" s="413"/>
      <c r="I46" s="413"/>
      <c r="J46" s="413"/>
      <c r="K46" s="413"/>
      <c r="L46" s="866"/>
      <c r="M46" s="487" t="s">
        <v>780</v>
      </c>
      <c r="N46" s="468"/>
      <c r="O46" s="867">
        <v>4.9057000000000004</v>
      </c>
    </row>
    <row r="47" spans="1:15" s="15" customFormat="1">
      <c r="A47" s="10"/>
      <c r="B47" s="2" t="s">
        <v>456</v>
      </c>
      <c r="C47" s="10"/>
      <c r="D47" s="779"/>
      <c r="E47" s="40"/>
      <c r="F47" s="34"/>
      <c r="G47" s="478"/>
      <c r="H47" s="478"/>
      <c r="I47" s="478"/>
      <c r="J47" s="413"/>
      <c r="K47" s="413"/>
      <c r="L47" s="413"/>
      <c r="M47" s="413"/>
      <c r="N47" s="598"/>
      <c r="O47" s="413"/>
    </row>
    <row r="48" spans="1:15" s="15" customFormat="1">
      <c r="A48" s="10"/>
      <c r="B48" s="2" t="s">
        <v>457</v>
      </c>
      <c r="C48" s="2"/>
      <c r="D48" s="779"/>
      <c r="E48" s="37"/>
      <c r="F48" s="34"/>
      <c r="G48" s="478"/>
      <c r="H48" s="478"/>
      <c r="I48" s="478"/>
      <c r="J48" s="413"/>
      <c r="K48" s="413"/>
      <c r="L48" s="413"/>
      <c r="M48" s="413"/>
      <c r="N48" s="598"/>
      <c r="O48" s="413"/>
    </row>
    <row r="49" spans="1:17" s="15" customFormat="1">
      <c r="A49" s="10"/>
      <c r="B49" s="2"/>
      <c r="C49" s="2"/>
      <c r="D49" s="2"/>
      <c r="E49" s="37"/>
      <c r="F49" s="34"/>
      <c r="G49" s="478"/>
      <c r="H49" s="478"/>
      <c r="I49" s="478"/>
      <c r="J49" s="413"/>
      <c r="K49" s="413"/>
      <c r="L49" s="413"/>
      <c r="M49" s="413"/>
      <c r="N49" s="598"/>
      <c r="O49" s="413"/>
    </row>
    <row r="50" spans="1:17" s="806" customFormat="1" ht="19.5">
      <c r="A50" s="805"/>
      <c r="B50" s="1372" t="s">
        <v>729</v>
      </c>
      <c r="C50" s="1373"/>
      <c r="D50" s="1373"/>
      <c r="E50" s="1373"/>
      <c r="F50" s="1373"/>
      <c r="G50" s="1373"/>
      <c r="H50" s="1373"/>
      <c r="I50" s="1373"/>
      <c r="J50" s="1373"/>
      <c r="K50" s="1373"/>
      <c r="L50" s="1373"/>
      <c r="M50" s="1373"/>
      <c r="N50" s="1373"/>
      <c r="O50" s="1373"/>
    </row>
    <row r="51" spans="1:17" s="806" customFormat="1" ht="19.5">
      <c r="A51" s="805"/>
      <c r="B51" s="1374" t="s">
        <v>37</v>
      </c>
      <c r="C51" s="807" t="s">
        <v>620</v>
      </c>
      <c r="D51" s="1376" t="s">
        <v>733</v>
      </c>
      <c r="E51" s="807"/>
      <c r="F51" s="1374" t="s">
        <v>2</v>
      </c>
      <c r="G51" s="1378" t="s">
        <v>164</v>
      </c>
      <c r="H51" s="1369" t="s">
        <v>732</v>
      </c>
      <c r="I51" s="1370"/>
      <c r="J51" s="1370"/>
      <c r="K51" s="1371"/>
      <c r="L51" s="1369" t="s">
        <v>730</v>
      </c>
      <c r="M51" s="1370"/>
      <c r="N51" s="1370"/>
      <c r="O51" s="1371"/>
    </row>
    <row r="52" spans="1:17" s="806" customFormat="1" ht="37.5" customHeight="1">
      <c r="A52" s="805"/>
      <c r="B52" s="1375"/>
      <c r="C52" s="807" t="s">
        <v>27</v>
      </c>
      <c r="D52" s="1377"/>
      <c r="E52" s="807" t="s">
        <v>25</v>
      </c>
      <c r="F52" s="1375"/>
      <c r="G52" s="1379"/>
      <c r="H52" s="696" t="s">
        <v>27</v>
      </c>
      <c r="I52" s="696" t="s">
        <v>12</v>
      </c>
      <c r="J52" s="696" t="s">
        <v>25</v>
      </c>
      <c r="K52" s="697" t="s">
        <v>164</v>
      </c>
      <c r="L52" s="696" t="s">
        <v>27</v>
      </c>
      <c r="M52" s="696" t="s">
        <v>12</v>
      </c>
      <c r="N52" s="696" t="s">
        <v>25</v>
      </c>
      <c r="O52" s="697" t="s">
        <v>164</v>
      </c>
    </row>
    <row r="53" spans="1:17" s="812" customFormat="1" ht="19.5">
      <c r="A53" s="808"/>
      <c r="B53" s="809" t="s">
        <v>29</v>
      </c>
      <c r="C53" s="810">
        <v>40</v>
      </c>
      <c r="D53" s="810">
        <v>8</v>
      </c>
      <c r="E53" s="810">
        <v>4</v>
      </c>
      <c r="F53" s="811">
        <v>5</v>
      </c>
      <c r="G53" s="771">
        <v>5</v>
      </c>
      <c r="H53" s="868">
        <v>30</v>
      </c>
      <c r="I53" s="868">
        <v>5</v>
      </c>
      <c r="J53" s="868">
        <v>3</v>
      </c>
      <c r="K53" s="869">
        <v>4.7916999999999996</v>
      </c>
      <c r="L53" s="868">
        <v>30</v>
      </c>
      <c r="M53" s="868">
        <v>8</v>
      </c>
      <c r="N53" s="868">
        <v>6</v>
      </c>
      <c r="O53" s="869">
        <v>4.6856999999999998</v>
      </c>
      <c r="Q53" s="813"/>
    </row>
    <row r="54" spans="1:17" s="806" customFormat="1" ht="19.5">
      <c r="A54" s="805"/>
      <c r="B54" s="814" t="s">
        <v>30</v>
      </c>
      <c r="C54" s="815">
        <v>20</v>
      </c>
      <c r="D54" s="815">
        <v>4</v>
      </c>
      <c r="E54" s="815">
        <v>2</v>
      </c>
      <c r="F54" s="816">
        <v>5</v>
      </c>
      <c r="G54" s="716">
        <v>5</v>
      </c>
      <c r="H54" s="451">
        <v>20</v>
      </c>
      <c r="I54" s="451">
        <v>2</v>
      </c>
      <c r="J54" s="451">
        <v>2</v>
      </c>
      <c r="K54" s="716">
        <v>5</v>
      </c>
      <c r="L54" s="451">
        <v>20</v>
      </c>
      <c r="M54" s="451">
        <v>4</v>
      </c>
      <c r="N54" s="451">
        <v>4</v>
      </c>
      <c r="O54" s="716">
        <v>5</v>
      </c>
      <c r="Q54" s="817"/>
    </row>
    <row r="55" spans="1:17" s="806" customFormat="1" ht="19.5">
      <c r="A55" s="805"/>
      <c r="B55" s="814" t="s">
        <v>31</v>
      </c>
      <c r="C55" s="815">
        <v>20</v>
      </c>
      <c r="D55" s="810">
        <v>6</v>
      </c>
      <c r="E55" s="810">
        <v>4</v>
      </c>
      <c r="F55" s="811">
        <v>5</v>
      </c>
      <c r="G55" s="731">
        <v>5</v>
      </c>
      <c r="H55" s="112">
        <v>30</v>
      </c>
      <c r="I55" s="112">
        <v>2</v>
      </c>
      <c r="J55" s="112">
        <v>1</v>
      </c>
      <c r="K55" s="731">
        <v>4.2</v>
      </c>
      <c r="L55" s="451">
        <v>30</v>
      </c>
      <c r="M55" s="451">
        <v>6</v>
      </c>
      <c r="N55" s="451">
        <v>6</v>
      </c>
      <c r="O55" s="716">
        <v>5</v>
      </c>
      <c r="Q55" s="817"/>
    </row>
    <row r="56" spans="1:17" s="806" customFormat="1" ht="19.5">
      <c r="A56" s="805"/>
      <c r="B56" s="814" t="s">
        <v>32</v>
      </c>
      <c r="C56" s="815">
        <v>20</v>
      </c>
      <c r="D56" s="815">
        <v>2</v>
      </c>
      <c r="E56" s="815">
        <v>3</v>
      </c>
      <c r="F56" s="816">
        <v>5</v>
      </c>
      <c r="G56" s="716">
        <v>5</v>
      </c>
      <c r="H56" s="451">
        <v>20</v>
      </c>
      <c r="I56" s="451">
        <v>2</v>
      </c>
      <c r="J56" s="451">
        <v>2</v>
      </c>
      <c r="K56" s="716">
        <v>5</v>
      </c>
      <c r="L56" s="451">
        <v>20</v>
      </c>
      <c r="M56" s="451">
        <v>2</v>
      </c>
      <c r="N56" s="451">
        <v>2</v>
      </c>
      <c r="O56" s="716">
        <v>5</v>
      </c>
      <c r="Q56" s="817"/>
    </row>
    <row r="57" spans="1:17" s="806" customFormat="1" ht="19.5">
      <c r="A57" s="805"/>
      <c r="B57" s="815" t="s">
        <v>33</v>
      </c>
      <c r="C57" s="815">
        <f>SUM(C53:C56)</f>
        <v>100</v>
      </c>
      <c r="D57" s="815">
        <f>SUM(D53:D56)</f>
        <v>20</v>
      </c>
      <c r="E57" s="815">
        <f>SUM(E53:E56)</f>
        <v>13</v>
      </c>
      <c r="F57" s="816">
        <v>5</v>
      </c>
      <c r="G57" s="716">
        <v>5</v>
      </c>
      <c r="H57" s="451">
        <f>SUM(H53:H56)</f>
        <v>100</v>
      </c>
      <c r="I57" s="451">
        <f>SUM(I53:I56)</f>
        <v>11</v>
      </c>
      <c r="J57" s="451">
        <f>SUM(J53:J56)</f>
        <v>8</v>
      </c>
      <c r="K57" s="869">
        <v>4.6974999999999998</v>
      </c>
      <c r="L57" s="451">
        <f>SUM(L53:L56)</f>
        <v>100</v>
      </c>
      <c r="M57" s="451">
        <f>SUM(M53:M56)</f>
        <v>20</v>
      </c>
      <c r="N57" s="451">
        <f>SUM(N53:N56)</f>
        <v>18</v>
      </c>
      <c r="O57" s="869">
        <v>4.9057000000000004</v>
      </c>
      <c r="Q57" s="817"/>
    </row>
    <row r="58" spans="1:17" s="812" customFormat="1" ht="19.5">
      <c r="A58" s="808"/>
      <c r="B58" s="808"/>
      <c r="C58" s="808"/>
      <c r="D58" s="808"/>
      <c r="E58" s="813"/>
      <c r="F58" s="808"/>
      <c r="G58" s="439"/>
      <c r="H58" s="458"/>
      <c r="I58" s="439"/>
      <c r="J58" s="406"/>
      <c r="K58" s="439"/>
      <c r="L58" s="458"/>
      <c r="M58" s="439"/>
      <c r="N58" s="406"/>
      <c r="O58" s="439"/>
      <c r="P58" s="818"/>
      <c r="Q58" s="813"/>
    </row>
  </sheetData>
  <mergeCells count="34">
    <mergeCell ref="A1:O1"/>
    <mergeCell ref="A2:A3"/>
    <mergeCell ref="B2:B3"/>
    <mergeCell ref="C2:C3"/>
    <mergeCell ref="D2:D3"/>
    <mergeCell ref="E2:E3"/>
    <mergeCell ref="F2:F3"/>
    <mergeCell ref="G2:I2"/>
    <mergeCell ref="J2:K2"/>
    <mergeCell ref="L2:O2"/>
    <mergeCell ref="F36:F38"/>
    <mergeCell ref="A4:B4"/>
    <mergeCell ref="F5:F9"/>
    <mergeCell ref="A10:A14"/>
    <mergeCell ref="F10:F14"/>
    <mergeCell ref="D20:D22"/>
    <mergeCell ref="A20:A22"/>
    <mergeCell ref="A26:A28"/>
    <mergeCell ref="F26:F28"/>
    <mergeCell ref="A30:D30"/>
    <mergeCell ref="F20:F22"/>
    <mergeCell ref="A23:C23"/>
    <mergeCell ref="D40:D42"/>
    <mergeCell ref="F40:F42"/>
    <mergeCell ref="A39:C39"/>
    <mergeCell ref="F43:F45"/>
    <mergeCell ref="A40:A42"/>
    <mergeCell ref="H51:K51"/>
    <mergeCell ref="L51:O51"/>
    <mergeCell ref="B50:O50"/>
    <mergeCell ref="B51:B52"/>
    <mergeCell ref="D51:D52"/>
    <mergeCell ref="G51:G52"/>
    <mergeCell ref="F51:F52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2513-C4A1-461B-A49B-1FDFC2D42C51}">
  <dimension ref="A1:N71"/>
  <sheetViews>
    <sheetView zoomScale="80" zoomScaleNormal="80" zoomScaleSheetLayoutView="90" workbookViewId="0">
      <pane ySplit="3" topLeftCell="A61" activePane="bottomLeft" state="frozen"/>
      <selection sqref="A1:O1"/>
      <selection pane="bottomLeft" activeCell="E65" sqref="E65:H66"/>
    </sheetView>
  </sheetViews>
  <sheetFormatPr defaultColWidth="9" defaultRowHeight="18.75"/>
  <cols>
    <col min="1" max="1" width="6.28515625" style="439" customWidth="1"/>
    <col min="2" max="2" width="41" style="439" customWidth="1"/>
    <col min="3" max="3" width="6.85546875" style="459" customWidth="1"/>
    <col min="4" max="4" width="6.7109375" style="459" customWidth="1"/>
    <col min="5" max="5" width="23" style="457" customWidth="1"/>
    <col min="6" max="6" width="9.85546875" style="439" customWidth="1"/>
    <col min="7" max="7" width="9.5703125" style="439" customWidth="1"/>
    <col min="8" max="9" width="10.5703125" style="439" customWidth="1"/>
    <col min="10" max="10" width="9.28515625" style="458" customWidth="1"/>
    <col min="11" max="11" width="10.7109375" style="458" customWidth="1"/>
    <col min="12" max="12" width="11" style="458" customWidth="1"/>
    <col min="13" max="13" width="11.140625" style="406" customWidth="1"/>
    <col min="14" max="14" width="15" style="459" hidden="1" customWidth="1"/>
    <col min="15" max="16384" width="9" style="421"/>
  </cols>
  <sheetData>
    <row r="1" spans="1:14" s="581" customFormat="1" ht="23.25">
      <c r="A1" s="1350" t="s">
        <v>640</v>
      </c>
      <c r="B1" s="1351"/>
      <c r="C1" s="1351"/>
      <c r="D1" s="1351"/>
      <c r="E1" s="1351"/>
      <c r="F1" s="1351"/>
      <c r="G1" s="1351"/>
      <c r="H1" s="1351"/>
      <c r="I1" s="1351"/>
      <c r="J1" s="1351"/>
      <c r="K1" s="1351"/>
      <c r="L1" s="1351"/>
      <c r="M1" s="1351"/>
      <c r="N1" s="1366"/>
    </row>
    <row r="2" spans="1:14" s="581" customFormat="1" ht="24" customHeight="1">
      <c r="A2" s="1353" t="s">
        <v>0</v>
      </c>
      <c r="B2" s="1355" t="s">
        <v>12</v>
      </c>
      <c r="C2" s="1355" t="s">
        <v>19</v>
      </c>
      <c r="D2" s="1355" t="s">
        <v>13</v>
      </c>
      <c r="E2" s="1357" t="s">
        <v>14</v>
      </c>
      <c r="F2" s="1407" t="s">
        <v>1</v>
      </c>
      <c r="G2" s="1408"/>
      <c r="H2" s="1408"/>
      <c r="I2" s="1409"/>
      <c r="J2" s="1355" t="s">
        <v>662</v>
      </c>
      <c r="K2" s="1355"/>
      <c r="L2" s="1355" t="s">
        <v>663</v>
      </c>
      <c r="M2" s="1355"/>
      <c r="N2" s="1367" t="s">
        <v>17</v>
      </c>
    </row>
    <row r="3" spans="1:14" s="581" customFormat="1" ht="19.5" thickBot="1">
      <c r="A3" s="1354"/>
      <c r="B3" s="1356"/>
      <c r="C3" s="1356"/>
      <c r="D3" s="1356"/>
      <c r="E3" s="1358"/>
      <c r="F3" s="624">
        <v>2561</v>
      </c>
      <c r="G3" s="624">
        <v>2562</v>
      </c>
      <c r="H3" s="624">
        <v>2563</v>
      </c>
      <c r="I3" s="624">
        <v>2564</v>
      </c>
      <c r="J3" s="624" t="s">
        <v>3</v>
      </c>
      <c r="K3" s="624" t="s">
        <v>4</v>
      </c>
      <c r="L3" s="624" t="s">
        <v>248</v>
      </c>
      <c r="M3" s="624" t="s">
        <v>4</v>
      </c>
      <c r="N3" s="1368"/>
    </row>
    <row r="4" spans="1:14" s="746" customFormat="1" ht="21.75" thickBot="1">
      <c r="A4" s="1346" t="s">
        <v>666</v>
      </c>
      <c r="B4" s="1347"/>
      <c r="C4" s="1347"/>
      <c r="D4" s="1347"/>
      <c r="E4" s="1347"/>
      <c r="F4" s="1347"/>
      <c r="G4" s="1347"/>
      <c r="H4" s="1347"/>
      <c r="I4" s="1347"/>
      <c r="J4" s="1347"/>
      <c r="K4" s="1347"/>
      <c r="L4" s="1347"/>
      <c r="M4" s="596"/>
      <c r="N4" s="717"/>
    </row>
    <row r="5" spans="1:14" s="581" customFormat="1" ht="75.75" customHeight="1">
      <c r="A5" s="690">
        <v>1</v>
      </c>
      <c r="B5" s="691" t="s">
        <v>664</v>
      </c>
      <c r="C5" s="494">
        <v>1.1000000000000001</v>
      </c>
      <c r="D5" s="494" t="s">
        <v>6</v>
      </c>
      <c r="E5" s="692" t="s">
        <v>668</v>
      </c>
      <c r="F5" s="518" t="s">
        <v>9</v>
      </c>
      <c r="G5" s="518" t="s">
        <v>9</v>
      </c>
      <c r="H5" s="518" t="s">
        <v>9</v>
      </c>
      <c r="I5" s="518" t="s">
        <v>9</v>
      </c>
      <c r="J5" s="411" t="s">
        <v>7</v>
      </c>
      <c r="K5" s="411">
        <v>80</v>
      </c>
      <c r="L5" s="411" t="s">
        <v>7</v>
      </c>
      <c r="M5" s="411">
        <v>100</v>
      </c>
      <c r="N5" s="718" t="s">
        <v>35</v>
      </c>
    </row>
    <row r="6" spans="1:14" s="581" customFormat="1" ht="89.25" customHeight="1">
      <c r="A6" s="636">
        <v>2</v>
      </c>
      <c r="B6" s="579" t="s">
        <v>665</v>
      </c>
      <c r="C6" s="578">
        <v>2.1</v>
      </c>
      <c r="D6" s="578" t="s">
        <v>6</v>
      </c>
      <c r="E6" s="580" t="s">
        <v>669</v>
      </c>
      <c r="F6" s="518" t="s">
        <v>9</v>
      </c>
      <c r="G6" s="518" t="s">
        <v>9</v>
      </c>
      <c r="H6" s="518" t="s">
        <v>9</v>
      </c>
      <c r="I6" s="685">
        <v>84</v>
      </c>
      <c r="J6" s="409" t="s">
        <v>7</v>
      </c>
      <c r="K6" s="409">
        <v>100</v>
      </c>
      <c r="L6" s="409" t="s">
        <v>7</v>
      </c>
      <c r="M6" s="693">
        <v>100</v>
      </c>
      <c r="N6" s="719" t="s">
        <v>351</v>
      </c>
    </row>
    <row r="7" spans="1:14" s="581" customFormat="1" ht="125.25" customHeight="1">
      <c r="A7" s="636">
        <v>3</v>
      </c>
      <c r="B7" s="579" t="s">
        <v>667</v>
      </c>
      <c r="C7" s="578">
        <v>3.1</v>
      </c>
      <c r="D7" s="578" t="s">
        <v>6</v>
      </c>
      <c r="E7" s="580" t="s">
        <v>670</v>
      </c>
      <c r="F7" s="518" t="s">
        <v>9</v>
      </c>
      <c r="G7" s="409">
        <v>97.67</v>
      </c>
      <c r="H7" s="409">
        <v>100</v>
      </c>
      <c r="I7" s="409">
        <v>100</v>
      </c>
      <c r="J7" s="411" t="s">
        <v>7</v>
      </c>
      <c r="K7" s="409">
        <v>70</v>
      </c>
      <c r="L7" s="411" t="s">
        <v>7</v>
      </c>
      <c r="M7" s="409">
        <v>88.12</v>
      </c>
      <c r="N7" s="719" t="s">
        <v>35</v>
      </c>
    </row>
    <row r="8" spans="1:14" s="3" customFormat="1" ht="131.25" customHeight="1">
      <c r="A8" s="707">
        <v>4</v>
      </c>
      <c r="B8" s="49" t="s">
        <v>672</v>
      </c>
      <c r="C8" s="50">
        <v>3.2</v>
      </c>
      <c r="D8" s="50" t="s">
        <v>6</v>
      </c>
      <c r="E8" s="51" t="s">
        <v>671</v>
      </c>
      <c r="F8" s="52">
        <v>100</v>
      </c>
      <c r="G8" s="52">
        <v>100</v>
      </c>
      <c r="H8" s="52">
        <v>98.36</v>
      </c>
      <c r="I8" s="321">
        <v>100</v>
      </c>
      <c r="J8" s="52" t="s">
        <v>7</v>
      </c>
      <c r="K8" s="52">
        <v>100</v>
      </c>
      <c r="L8" s="52" t="s">
        <v>7</v>
      </c>
      <c r="M8" s="52">
        <v>91.94</v>
      </c>
      <c r="N8" s="137" t="s">
        <v>35</v>
      </c>
    </row>
    <row r="9" spans="1:14" s="581" customFormat="1" ht="157.5">
      <c r="A9" s="636">
        <v>5</v>
      </c>
      <c r="B9" s="579" t="s">
        <v>561</v>
      </c>
      <c r="C9" s="489">
        <v>4.0999999999999996</v>
      </c>
      <c r="D9" s="578" t="s">
        <v>6</v>
      </c>
      <c r="E9" s="25" t="s">
        <v>673</v>
      </c>
      <c r="F9" s="409">
        <v>85.71</v>
      </c>
      <c r="G9" s="685">
        <v>86.4</v>
      </c>
      <c r="H9" s="685">
        <v>80.489999999999995</v>
      </c>
      <c r="I9" s="685">
        <v>84.85</v>
      </c>
      <c r="J9" s="409">
        <v>80</v>
      </c>
      <c r="K9" s="409">
        <v>85</v>
      </c>
      <c r="L9" s="685">
        <v>87.5</v>
      </c>
      <c r="M9" s="685">
        <v>86</v>
      </c>
      <c r="N9" s="719" t="s">
        <v>351</v>
      </c>
    </row>
    <row r="10" spans="1:14" s="5" customFormat="1" ht="52.5" customHeight="1">
      <c r="A10" s="640">
        <v>6</v>
      </c>
      <c r="B10" s="12" t="s">
        <v>674</v>
      </c>
      <c r="C10" s="7">
        <v>5.0999999999999996</v>
      </c>
      <c r="D10" s="740" t="s">
        <v>6</v>
      </c>
      <c r="E10" s="28" t="s">
        <v>676</v>
      </c>
      <c r="F10" s="13" t="s">
        <v>9</v>
      </c>
      <c r="G10" s="13">
        <v>100</v>
      </c>
      <c r="H10" s="13">
        <v>0</v>
      </c>
      <c r="I10" s="13">
        <v>100</v>
      </c>
      <c r="J10" s="30" t="s">
        <v>7</v>
      </c>
      <c r="K10" s="13">
        <v>90</v>
      </c>
      <c r="L10" s="30" t="s">
        <v>7</v>
      </c>
      <c r="M10" s="13">
        <v>100</v>
      </c>
      <c r="N10" s="80" t="s">
        <v>35</v>
      </c>
    </row>
    <row r="11" spans="1:14" s="5" customFormat="1" ht="57" customHeight="1">
      <c r="A11" s="640">
        <v>7</v>
      </c>
      <c r="B11" s="12" t="s">
        <v>675</v>
      </c>
      <c r="C11" s="11">
        <v>5.2</v>
      </c>
      <c r="D11" s="273" t="s">
        <v>8</v>
      </c>
      <c r="E11" s="28" t="s">
        <v>676</v>
      </c>
      <c r="F11" s="13">
        <v>5</v>
      </c>
      <c r="G11" s="13">
        <v>11</v>
      </c>
      <c r="H11" s="13">
        <v>7</v>
      </c>
      <c r="I11" s="13">
        <v>11</v>
      </c>
      <c r="J11" s="30" t="s">
        <v>7</v>
      </c>
      <c r="K11" s="13">
        <v>5</v>
      </c>
      <c r="L11" s="30" t="s">
        <v>7</v>
      </c>
      <c r="M11" s="13">
        <v>6</v>
      </c>
      <c r="N11" s="80" t="s">
        <v>35</v>
      </c>
    </row>
    <row r="12" spans="1:14" s="749" customFormat="1" ht="21">
      <c r="A12" s="1405" t="s">
        <v>677</v>
      </c>
      <c r="B12" s="1406"/>
      <c r="C12" s="1406"/>
      <c r="D12" s="1406"/>
      <c r="E12" s="1406"/>
      <c r="F12" s="1406"/>
      <c r="G12" s="1406"/>
      <c r="H12" s="1406"/>
      <c r="I12" s="1406"/>
      <c r="J12" s="1406"/>
      <c r="K12" s="1406"/>
      <c r="L12" s="1406"/>
      <c r="M12" s="747"/>
      <c r="N12" s="748"/>
    </row>
    <row r="13" spans="1:14" s="5" customFormat="1" ht="75">
      <c r="A13" s="750">
        <v>8</v>
      </c>
      <c r="B13" s="74" t="s">
        <v>678</v>
      </c>
      <c r="C13" s="306">
        <v>2.2000000000000002</v>
      </c>
      <c r="D13" s="24" t="s">
        <v>6</v>
      </c>
      <c r="E13" s="200" t="s">
        <v>380</v>
      </c>
      <c r="F13" s="27">
        <v>99.42</v>
      </c>
      <c r="G13" s="27">
        <v>98.73</v>
      </c>
      <c r="H13" s="172">
        <v>99.3</v>
      </c>
      <c r="I13" s="27"/>
      <c r="J13" s="23"/>
      <c r="K13" s="23"/>
      <c r="L13" s="27"/>
      <c r="M13" s="23"/>
      <c r="N13" s="92" t="s">
        <v>351</v>
      </c>
    </row>
    <row r="14" spans="1:14" s="5" customFormat="1">
      <c r="A14" s="751"/>
      <c r="B14" s="606" t="s">
        <v>476</v>
      </c>
      <c r="C14" s="205"/>
      <c r="D14" s="81"/>
      <c r="E14" s="586"/>
      <c r="F14" s="72"/>
      <c r="G14" s="72"/>
      <c r="H14" s="37"/>
      <c r="I14" s="377">
        <v>96.8</v>
      </c>
      <c r="J14" s="192" t="s">
        <v>564</v>
      </c>
      <c r="K14" s="192" t="s">
        <v>564</v>
      </c>
      <c r="L14" s="177">
        <v>97.7</v>
      </c>
      <c r="M14" s="377">
        <v>98.59</v>
      </c>
      <c r="N14" s="94"/>
    </row>
    <row r="15" spans="1:14" s="5" customFormat="1">
      <c r="A15" s="751"/>
      <c r="B15" s="606" t="s">
        <v>315</v>
      </c>
      <c r="C15" s="205"/>
      <c r="D15" s="81"/>
      <c r="E15" s="586"/>
      <c r="F15" s="72"/>
      <c r="G15" s="72"/>
      <c r="H15" s="37"/>
      <c r="I15" s="192">
        <v>96.84</v>
      </c>
      <c r="J15" s="192" t="s">
        <v>319</v>
      </c>
      <c r="K15" s="192" t="s">
        <v>319</v>
      </c>
      <c r="L15" s="177">
        <v>96.59</v>
      </c>
      <c r="M15" s="377">
        <v>96.09</v>
      </c>
      <c r="N15" s="95"/>
    </row>
    <row r="16" spans="1:14" s="5" customFormat="1" ht="71.25" customHeight="1">
      <c r="A16" s="11">
        <v>9</v>
      </c>
      <c r="B16" s="16" t="s">
        <v>679</v>
      </c>
      <c r="C16" s="11">
        <v>2.2999999999999998</v>
      </c>
      <c r="D16" s="24" t="s">
        <v>6</v>
      </c>
      <c r="E16" s="25" t="s">
        <v>680</v>
      </c>
      <c r="F16" s="13" t="s">
        <v>7</v>
      </c>
      <c r="G16" s="13" t="s">
        <v>7</v>
      </c>
      <c r="H16" s="13" t="s">
        <v>7</v>
      </c>
      <c r="I16" s="359">
        <v>83.3</v>
      </c>
      <c r="J16" s="13" t="s">
        <v>7</v>
      </c>
      <c r="K16" s="13">
        <v>80</v>
      </c>
      <c r="L16" s="13" t="s">
        <v>7</v>
      </c>
      <c r="M16" s="359">
        <v>84.61</v>
      </c>
      <c r="N16" s="95"/>
    </row>
    <row r="17" spans="1:14" s="5" customFormat="1" ht="116.25" customHeight="1">
      <c r="A17" s="651">
        <v>10</v>
      </c>
      <c r="B17" s="16" t="s">
        <v>681</v>
      </c>
      <c r="C17" s="11">
        <v>2.4</v>
      </c>
      <c r="D17" s="11" t="s">
        <v>6</v>
      </c>
      <c r="E17" s="323" t="s">
        <v>682</v>
      </c>
      <c r="F17" s="13">
        <v>93.79</v>
      </c>
      <c r="G17" s="13">
        <v>93.73</v>
      </c>
      <c r="H17" s="61">
        <v>93.6</v>
      </c>
      <c r="I17" s="359">
        <v>94.34</v>
      </c>
      <c r="J17" s="13">
        <v>95</v>
      </c>
      <c r="K17" s="13">
        <v>95</v>
      </c>
      <c r="L17" s="61">
        <v>95.17</v>
      </c>
      <c r="M17" s="359">
        <v>95.73</v>
      </c>
      <c r="N17" s="80" t="s">
        <v>351</v>
      </c>
    </row>
    <row r="18" spans="1:14" s="5" customFormat="1" ht="125.25" customHeight="1">
      <c r="A18" s="650">
        <v>11</v>
      </c>
      <c r="B18" s="16" t="s">
        <v>684</v>
      </c>
      <c r="C18" s="273">
        <v>2.5</v>
      </c>
      <c r="D18" s="11" t="s">
        <v>6</v>
      </c>
      <c r="E18" s="138" t="s">
        <v>683</v>
      </c>
      <c r="F18" s="13">
        <v>97.17</v>
      </c>
      <c r="G18" s="13">
        <v>96.73</v>
      </c>
      <c r="H18" s="61">
        <v>96.98</v>
      </c>
      <c r="I18" s="359">
        <v>97.2</v>
      </c>
      <c r="J18" s="59">
        <v>95</v>
      </c>
      <c r="K18" s="59">
        <v>95</v>
      </c>
      <c r="L18" s="13">
        <v>98.27</v>
      </c>
      <c r="M18" s="359">
        <v>98.54</v>
      </c>
      <c r="N18" s="80" t="s">
        <v>351</v>
      </c>
    </row>
    <row r="19" spans="1:14" s="5" customFormat="1" ht="60.75" customHeight="1">
      <c r="A19" s="651">
        <v>12</v>
      </c>
      <c r="B19" s="589" t="s">
        <v>685</v>
      </c>
      <c r="C19" s="11">
        <v>2.6</v>
      </c>
      <c r="D19" s="11" t="s">
        <v>6</v>
      </c>
      <c r="E19" s="323" t="s">
        <v>686</v>
      </c>
      <c r="F19" s="13" t="s">
        <v>7</v>
      </c>
      <c r="G19" s="13" t="s">
        <v>7</v>
      </c>
      <c r="H19" s="13" t="s">
        <v>7</v>
      </c>
      <c r="I19" s="13" t="s">
        <v>7</v>
      </c>
      <c r="J19" s="13" t="s">
        <v>7</v>
      </c>
      <c r="K19" s="271">
        <v>80</v>
      </c>
      <c r="L19" s="13" t="s">
        <v>7</v>
      </c>
      <c r="M19" s="359">
        <v>100</v>
      </c>
      <c r="N19" s="80" t="s">
        <v>35</v>
      </c>
    </row>
    <row r="20" spans="1:14" s="5" customFormat="1" ht="56.25">
      <c r="A20" s="658">
        <v>13</v>
      </c>
      <c r="B20" s="74" t="s">
        <v>687</v>
      </c>
      <c r="C20" s="24">
        <v>4.2</v>
      </c>
      <c r="D20" s="24" t="s">
        <v>6</v>
      </c>
      <c r="E20" s="1278" t="s">
        <v>688</v>
      </c>
      <c r="F20" s="27">
        <v>96.38</v>
      </c>
      <c r="G20" s="752">
        <v>89.47</v>
      </c>
      <c r="H20" s="172">
        <v>99.8</v>
      </c>
      <c r="I20" s="23">
        <v>88.69</v>
      </c>
      <c r="J20" s="752"/>
      <c r="K20" s="27"/>
      <c r="L20" s="266"/>
      <c r="M20" s="23"/>
      <c r="N20" s="92" t="s">
        <v>351</v>
      </c>
    </row>
    <row r="21" spans="1:14" s="5" customFormat="1" ht="37.5">
      <c r="A21" s="660"/>
      <c r="B21" s="104" t="s">
        <v>690</v>
      </c>
      <c r="C21" s="81"/>
      <c r="D21" s="81"/>
      <c r="E21" s="1295"/>
      <c r="F21" s="72"/>
      <c r="G21" s="736"/>
      <c r="H21" s="72"/>
      <c r="I21" s="72"/>
      <c r="J21" s="72" t="s">
        <v>7</v>
      </c>
      <c r="K21" s="72" t="s">
        <v>473</v>
      </c>
      <c r="L21" s="72" t="s">
        <v>7</v>
      </c>
      <c r="M21" s="377">
        <v>99.85</v>
      </c>
      <c r="N21" s="94"/>
    </row>
    <row r="22" spans="1:14" s="5" customFormat="1" ht="37.5">
      <c r="A22" s="652"/>
      <c r="B22" s="45" t="s">
        <v>689</v>
      </c>
      <c r="C22" s="29"/>
      <c r="D22" s="29"/>
      <c r="E22" s="1296"/>
      <c r="F22" s="30"/>
      <c r="G22" s="504"/>
      <c r="H22" s="30"/>
      <c r="I22" s="30"/>
      <c r="J22" s="30" t="s">
        <v>7</v>
      </c>
      <c r="K22" s="30" t="s">
        <v>333</v>
      </c>
      <c r="L22" s="30" t="s">
        <v>7</v>
      </c>
      <c r="M22" s="700">
        <v>98.81</v>
      </c>
      <c r="N22" s="95"/>
    </row>
    <row r="23" spans="1:14" s="3" customFormat="1" ht="63">
      <c r="A23" s="653">
        <v>14</v>
      </c>
      <c r="B23" s="68" t="s">
        <v>90</v>
      </c>
      <c r="C23" s="50">
        <v>4.3</v>
      </c>
      <c r="D23" s="50" t="s">
        <v>8</v>
      </c>
      <c r="E23" s="319" t="s">
        <v>714</v>
      </c>
      <c r="F23" s="52">
        <v>0</v>
      </c>
      <c r="G23" s="320">
        <v>1</v>
      </c>
      <c r="H23" s="321">
        <v>0</v>
      </c>
      <c r="I23" s="112">
        <v>0</v>
      </c>
      <c r="J23" s="320">
        <v>0</v>
      </c>
      <c r="K23" s="320">
        <v>0</v>
      </c>
      <c r="L23" s="320">
        <v>0</v>
      </c>
      <c r="M23" s="112">
        <v>3</v>
      </c>
      <c r="N23" s="137" t="s">
        <v>351</v>
      </c>
    </row>
    <row r="24" spans="1:14" s="5" customFormat="1" ht="78.75">
      <c r="A24" s="652">
        <v>15</v>
      </c>
      <c r="B24" s="45" t="s">
        <v>360</v>
      </c>
      <c r="C24" s="29">
        <v>6.1</v>
      </c>
      <c r="D24" s="29" t="s">
        <v>6</v>
      </c>
      <c r="E24" s="622" t="s">
        <v>567</v>
      </c>
      <c r="F24" s="30">
        <v>91.33</v>
      </c>
      <c r="G24" s="504">
        <v>94</v>
      </c>
      <c r="H24" s="179">
        <v>99.13</v>
      </c>
      <c r="I24" s="22">
        <v>99.47</v>
      </c>
      <c r="J24" s="504">
        <v>99</v>
      </c>
      <c r="K24" s="30">
        <v>99</v>
      </c>
      <c r="L24" s="270">
        <v>99.62</v>
      </c>
      <c r="M24" s="22">
        <v>99.82</v>
      </c>
      <c r="N24" s="95" t="s">
        <v>351</v>
      </c>
    </row>
    <row r="25" spans="1:14" s="3" customFormat="1" ht="78.75">
      <c r="A25" s="653">
        <v>16</v>
      </c>
      <c r="B25" s="49" t="s">
        <v>364</v>
      </c>
      <c r="C25" s="50">
        <v>6.2</v>
      </c>
      <c r="D25" s="50" t="s">
        <v>6</v>
      </c>
      <c r="E25" s="621" t="s">
        <v>641</v>
      </c>
      <c r="F25" s="64">
        <v>100</v>
      </c>
      <c r="G25" s="320">
        <v>98.81</v>
      </c>
      <c r="H25" s="167">
        <v>96.97</v>
      </c>
      <c r="I25" s="753">
        <v>99</v>
      </c>
      <c r="J25" s="320">
        <v>100</v>
      </c>
      <c r="K25" s="52">
        <v>100</v>
      </c>
      <c r="L25" s="754">
        <v>100</v>
      </c>
      <c r="M25" s="609">
        <v>98.28</v>
      </c>
      <c r="N25" s="654" t="s">
        <v>351</v>
      </c>
    </row>
    <row r="26" spans="1:14" s="5" customFormat="1" ht="114" customHeight="1">
      <c r="A26" s="651">
        <v>17</v>
      </c>
      <c r="B26" s="16" t="s">
        <v>361</v>
      </c>
      <c r="C26" s="11">
        <v>6.3</v>
      </c>
      <c r="D26" s="11" t="s">
        <v>6</v>
      </c>
      <c r="E26" s="323" t="s">
        <v>568</v>
      </c>
      <c r="F26" s="27" t="s">
        <v>9</v>
      </c>
      <c r="G26" s="27">
        <v>80.42</v>
      </c>
      <c r="H26" s="61">
        <v>87.69</v>
      </c>
      <c r="I26" s="22">
        <v>88.52</v>
      </c>
      <c r="J26" s="59">
        <v>88</v>
      </c>
      <c r="K26" s="13">
        <v>88</v>
      </c>
      <c r="L26" s="618">
        <v>88.16</v>
      </c>
      <c r="M26" s="22">
        <v>88.79</v>
      </c>
      <c r="N26" s="644" t="s">
        <v>351</v>
      </c>
    </row>
    <row r="27" spans="1:14" ht="46.5" customHeight="1">
      <c r="A27" s="723">
        <v>18</v>
      </c>
      <c r="B27" s="450" t="s">
        <v>691</v>
      </c>
      <c r="C27" s="470">
        <v>7.1</v>
      </c>
      <c r="D27" s="470" t="s">
        <v>6</v>
      </c>
      <c r="E27" s="724" t="s">
        <v>692</v>
      </c>
      <c r="F27" s="436">
        <v>97.62</v>
      </c>
      <c r="G27" s="436">
        <v>100</v>
      </c>
      <c r="H27" s="435">
        <v>67.92</v>
      </c>
      <c r="I27" s="721">
        <v>90.15</v>
      </c>
      <c r="J27" s="398">
        <v>80</v>
      </c>
      <c r="K27" s="412">
        <v>85</v>
      </c>
      <c r="L27" s="493">
        <v>100</v>
      </c>
      <c r="M27" s="721">
        <v>83.33</v>
      </c>
      <c r="N27" s="722" t="s">
        <v>351</v>
      </c>
    </row>
    <row r="28" spans="1:14" s="594" customFormat="1" ht="23.25" customHeight="1">
      <c r="A28" s="1335" t="s">
        <v>524</v>
      </c>
      <c r="B28" s="1336"/>
      <c r="C28" s="1336"/>
      <c r="D28" s="1336"/>
      <c r="E28" s="1336"/>
      <c r="F28" s="1336"/>
      <c r="G28" s="1336"/>
      <c r="H28" s="1336"/>
      <c r="I28" s="1341"/>
      <c r="J28" s="1341"/>
      <c r="K28" s="1341"/>
      <c r="L28" s="1336"/>
      <c r="M28" s="627"/>
      <c r="N28" s="657"/>
    </row>
    <row r="29" spans="1:14" s="581" customFormat="1" ht="36.75" customHeight="1">
      <c r="A29" s="656">
        <v>19</v>
      </c>
      <c r="B29" s="579" t="s">
        <v>570</v>
      </c>
      <c r="C29" s="578">
        <v>8.1</v>
      </c>
      <c r="D29" s="578" t="s">
        <v>6</v>
      </c>
      <c r="E29" s="580" t="s">
        <v>20</v>
      </c>
      <c r="F29" s="27" t="s">
        <v>9</v>
      </c>
      <c r="G29" s="409">
        <v>35.6</v>
      </c>
      <c r="H29" s="685">
        <v>60.3</v>
      </c>
      <c r="I29" s="451">
        <v>65.25</v>
      </c>
      <c r="J29" s="409" t="s">
        <v>7</v>
      </c>
      <c r="K29" s="409">
        <v>66</v>
      </c>
      <c r="L29" s="558" t="s">
        <v>7</v>
      </c>
      <c r="M29" s="451">
        <v>97.49</v>
      </c>
      <c r="N29" s="665" t="s">
        <v>35</v>
      </c>
    </row>
    <row r="30" spans="1:14" s="581" customFormat="1" ht="56.25" customHeight="1">
      <c r="A30" s="656">
        <v>20</v>
      </c>
      <c r="B30" s="756" t="s">
        <v>39</v>
      </c>
      <c r="C30" s="578">
        <v>9.1</v>
      </c>
      <c r="D30" s="755" t="s">
        <v>396</v>
      </c>
      <c r="E30" s="580" t="s">
        <v>20</v>
      </c>
      <c r="F30" s="409">
        <v>5.49</v>
      </c>
      <c r="G30" s="524">
        <v>3.97</v>
      </c>
      <c r="H30" s="409">
        <v>4.08</v>
      </c>
      <c r="I30" s="451">
        <v>4.22</v>
      </c>
      <c r="J30" s="409" t="s">
        <v>7</v>
      </c>
      <c r="K30" s="409" t="s">
        <v>696</v>
      </c>
      <c r="L30" s="558" t="s">
        <v>7</v>
      </c>
      <c r="M30" s="451">
        <v>3.28</v>
      </c>
      <c r="N30" s="637" t="s">
        <v>35</v>
      </c>
    </row>
    <row r="31" spans="1:14" s="5" customFormat="1" ht="73.5" customHeight="1">
      <c r="A31" s="658">
        <v>21</v>
      </c>
      <c r="B31" s="74" t="s">
        <v>697</v>
      </c>
      <c r="C31" s="24">
        <v>9.1999999999999993</v>
      </c>
      <c r="D31" s="24" t="s">
        <v>6</v>
      </c>
      <c r="E31" s="25" t="s">
        <v>20</v>
      </c>
      <c r="F31" s="27">
        <v>100</v>
      </c>
      <c r="G31" s="27">
        <v>100</v>
      </c>
      <c r="H31" s="27">
        <v>100</v>
      </c>
      <c r="I31" s="23">
        <v>100</v>
      </c>
      <c r="J31" s="27" t="s">
        <v>7</v>
      </c>
      <c r="K31" s="27">
        <v>90</v>
      </c>
      <c r="L31" s="266" t="s">
        <v>7</v>
      </c>
      <c r="M31" s="23">
        <v>100</v>
      </c>
      <c r="N31" s="644" t="s">
        <v>35</v>
      </c>
    </row>
    <row r="32" spans="1:14" s="5" customFormat="1" ht="56.25">
      <c r="A32" s="17">
        <v>22</v>
      </c>
      <c r="B32" s="74" t="s">
        <v>693</v>
      </c>
      <c r="C32" s="24">
        <v>9.3000000000000007</v>
      </c>
      <c r="D32" s="24" t="s">
        <v>6</v>
      </c>
      <c r="E32" s="200" t="s">
        <v>20</v>
      </c>
      <c r="F32" s="27" t="s">
        <v>9</v>
      </c>
      <c r="G32" s="27"/>
      <c r="H32" s="27"/>
      <c r="I32" s="27"/>
      <c r="J32" s="27"/>
      <c r="K32" s="27"/>
      <c r="L32" s="27"/>
      <c r="M32" s="23"/>
      <c r="N32" s="644" t="s">
        <v>35</v>
      </c>
    </row>
    <row r="33" spans="1:14" s="3" customFormat="1">
      <c r="A33" s="140"/>
      <c r="B33" s="758" t="s">
        <v>694</v>
      </c>
      <c r="C33" s="222"/>
      <c r="D33" s="222"/>
      <c r="E33" s="349"/>
      <c r="F33" s="303"/>
      <c r="G33" s="303">
        <v>45.88</v>
      </c>
      <c r="H33" s="605">
        <v>60</v>
      </c>
      <c r="I33" s="727">
        <v>60</v>
      </c>
      <c r="J33" s="303" t="s">
        <v>7</v>
      </c>
      <c r="K33" s="759">
        <v>70</v>
      </c>
      <c r="L33" s="303" t="s">
        <v>7</v>
      </c>
      <c r="M33" s="269">
        <v>60</v>
      </c>
      <c r="N33" s="654"/>
    </row>
    <row r="34" spans="1:14" s="5" customFormat="1">
      <c r="A34" s="18"/>
      <c r="B34" s="757" t="s">
        <v>695</v>
      </c>
      <c r="C34" s="29"/>
      <c r="D34" s="29"/>
      <c r="E34" s="46"/>
      <c r="F34" s="30"/>
      <c r="G34" s="30">
        <v>31.03</v>
      </c>
      <c r="H34" s="30">
        <v>30.36</v>
      </c>
      <c r="I34" s="271">
        <v>41.07</v>
      </c>
      <c r="J34" s="30" t="s">
        <v>7</v>
      </c>
      <c r="K34" s="382">
        <v>35</v>
      </c>
      <c r="L34" s="30" t="s">
        <v>7</v>
      </c>
      <c r="M34" s="271">
        <v>50.87</v>
      </c>
      <c r="N34" s="644"/>
    </row>
    <row r="35" spans="1:14" s="749" customFormat="1" ht="22.5" customHeight="1">
      <c r="A35" s="1400" t="s">
        <v>698</v>
      </c>
      <c r="B35" s="1401"/>
      <c r="C35" s="1401"/>
      <c r="D35" s="1401"/>
      <c r="E35" s="1401"/>
      <c r="F35" s="1401"/>
      <c r="G35" s="1401"/>
      <c r="H35" s="1401"/>
      <c r="I35" s="1401"/>
      <c r="J35" s="1401"/>
      <c r="K35" s="1401"/>
      <c r="L35" s="1401"/>
      <c r="M35" s="760"/>
      <c r="N35" s="761"/>
    </row>
    <row r="36" spans="1:14" s="5" customFormat="1" ht="63.75" customHeight="1">
      <c r="A36" s="11">
        <v>23</v>
      </c>
      <c r="B36" s="762" t="s">
        <v>699</v>
      </c>
      <c r="C36" s="11">
        <v>10.1</v>
      </c>
      <c r="D36" s="11" t="s">
        <v>5</v>
      </c>
      <c r="E36" s="323" t="s">
        <v>702</v>
      </c>
      <c r="F36" s="13" t="s">
        <v>9</v>
      </c>
      <c r="G36" s="13" t="s">
        <v>9</v>
      </c>
      <c r="H36" s="13" t="s">
        <v>9</v>
      </c>
      <c r="I36" s="13" t="s">
        <v>9</v>
      </c>
      <c r="J36" s="13">
        <v>5</v>
      </c>
      <c r="K36" s="13">
        <v>5</v>
      </c>
      <c r="L36" s="13">
        <v>5</v>
      </c>
      <c r="M36" s="13">
        <v>5</v>
      </c>
      <c r="N36" s="763"/>
    </row>
    <row r="37" spans="1:14" s="5" customFormat="1" ht="38.25" customHeight="1">
      <c r="A37" s="9">
        <v>24</v>
      </c>
      <c r="B37" s="104" t="s">
        <v>529</v>
      </c>
      <c r="C37" s="81">
        <v>10.199999999999999</v>
      </c>
      <c r="D37" s="81" t="s">
        <v>6</v>
      </c>
      <c r="E37" s="138" t="s">
        <v>701</v>
      </c>
      <c r="F37" s="30">
        <v>100</v>
      </c>
      <c r="G37" s="30">
        <v>100</v>
      </c>
      <c r="H37" s="30">
        <v>100</v>
      </c>
      <c r="I37" s="764">
        <v>100</v>
      </c>
      <c r="J37" s="30">
        <v>100</v>
      </c>
      <c r="K37" s="30">
        <v>100</v>
      </c>
      <c r="L37" s="765">
        <v>100</v>
      </c>
      <c r="M37" s="764">
        <v>100</v>
      </c>
      <c r="N37" s="646" t="s">
        <v>351</v>
      </c>
    </row>
    <row r="38" spans="1:14" s="5" customFormat="1" ht="45" customHeight="1">
      <c r="A38" s="9">
        <v>25</v>
      </c>
      <c r="B38" s="16" t="s">
        <v>528</v>
      </c>
      <c r="C38" s="11">
        <v>10.3</v>
      </c>
      <c r="D38" s="11" t="s">
        <v>6</v>
      </c>
      <c r="E38" s="138" t="s">
        <v>701</v>
      </c>
      <c r="F38" s="13">
        <v>100</v>
      </c>
      <c r="G38" s="13">
        <v>100</v>
      </c>
      <c r="H38" s="13">
        <v>100</v>
      </c>
      <c r="I38" s="22">
        <v>100</v>
      </c>
      <c r="J38" s="13">
        <v>100</v>
      </c>
      <c r="K38" s="13">
        <v>100</v>
      </c>
      <c r="L38" s="185">
        <v>100</v>
      </c>
      <c r="M38" s="22">
        <v>100</v>
      </c>
      <c r="N38" s="641" t="s">
        <v>69</v>
      </c>
    </row>
    <row r="39" spans="1:14" s="5" customFormat="1" ht="45" customHeight="1">
      <c r="A39" s="9">
        <v>26</v>
      </c>
      <c r="B39" s="16" t="s">
        <v>700</v>
      </c>
      <c r="C39" s="11">
        <v>10.4</v>
      </c>
      <c r="D39" s="11" t="s">
        <v>6</v>
      </c>
      <c r="E39" s="138" t="s">
        <v>701</v>
      </c>
      <c r="F39" s="72">
        <v>100</v>
      </c>
      <c r="G39" s="72">
        <v>100</v>
      </c>
      <c r="H39" s="72">
        <v>100</v>
      </c>
      <c r="I39" s="271">
        <v>100</v>
      </c>
      <c r="J39" s="13" t="s">
        <v>7</v>
      </c>
      <c r="K39" s="766" t="s">
        <v>473</v>
      </c>
      <c r="L39" s="13" t="s">
        <v>7</v>
      </c>
      <c r="M39" s="271"/>
      <c r="N39" s="641" t="s">
        <v>69</v>
      </c>
    </row>
    <row r="40" spans="1:14" s="10" customFormat="1" ht="43.5" customHeight="1">
      <c r="A40" s="658">
        <v>27</v>
      </c>
      <c r="B40" s="894" t="s">
        <v>703</v>
      </c>
      <c r="C40" s="24">
        <v>11.1</v>
      </c>
      <c r="D40" s="24" t="s">
        <v>6</v>
      </c>
      <c r="E40" s="26" t="s">
        <v>701</v>
      </c>
      <c r="F40" s="172">
        <v>93.16</v>
      </c>
      <c r="G40" s="27">
        <v>92.58</v>
      </c>
      <c r="H40" s="27">
        <v>94.13</v>
      </c>
      <c r="I40" s="192">
        <v>94.94</v>
      </c>
      <c r="J40" s="172" t="s">
        <v>7</v>
      </c>
      <c r="K40" s="27">
        <v>90</v>
      </c>
      <c r="L40" s="72" t="s">
        <v>7</v>
      </c>
      <c r="M40" s="192">
        <v>98.53</v>
      </c>
      <c r="N40" s="646" t="s">
        <v>395</v>
      </c>
    </row>
    <row r="41" spans="1:14" s="10" customFormat="1">
      <c r="A41" s="660"/>
      <c r="B41" s="630" t="s">
        <v>382</v>
      </c>
      <c r="C41" s="81"/>
      <c r="D41" s="81"/>
      <c r="E41" s="212"/>
      <c r="F41" s="177">
        <v>96</v>
      </c>
      <c r="G41" s="177">
        <v>98.5</v>
      </c>
      <c r="H41" s="37">
        <v>94.13</v>
      </c>
      <c r="I41" s="192">
        <v>98.44</v>
      </c>
      <c r="J41" s="72" t="s">
        <v>7</v>
      </c>
      <c r="K41" s="387">
        <v>90</v>
      </c>
      <c r="L41" s="72" t="s">
        <v>7</v>
      </c>
      <c r="M41" s="192">
        <v>99.82</v>
      </c>
      <c r="N41" s="646"/>
    </row>
    <row r="42" spans="1:14" s="10" customFormat="1">
      <c r="A42" s="660"/>
      <c r="B42" s="630" t="s">
        <v>383</v>
      </c>
      <c r="C42" s="81"/>
      <c r="D42" s="81"/>
      <c r="E42" s="212"/>
      <c r="F42" s="177">
        <v>89.5</v>
      </c>
      <c r="G42" s="72">
        <v>96.53</v>
      </c>
      <c r="H42" s="631">
        <v>94.9</v>
      </c>
      <c r="I42" s="377">
        <v>96.14</v>
      </c>
      <c r="J42" s="72" t="s">
        <v>7</v>
      </c>
      <c r="K42" s="387">
        <v>90</v>
      </c>
      <c r="L42" s="72" t="s">
        <v>7</v>
      </c>
      <c r="M42" s="377">
        <v>98.28</v>
      </c>
      <c r="N42" s="646"/>
    </row>
    <row r="43" spans="1:14" s="10" customFormat="1">
      <c r="A43" s="660" t="s">
        <v>16</v>
      </c>
      <c r="B43" s="630" t="s">
        <v>574</v>
      </c>
      <c r="C43" s="81"/>
      <c r="D43" s="81"/>
      <c r="E43" s="212"/>
      <c r="F43" s="177">
        <v>92.75</v>
      </c>
      <c r="G43" s="72">
        <v>97.52</v>
      </c>
      <c r="H43" s="37">
        <v>97.36</v>
      </c>
      <c r="I43" s="192">
        <v>97.29</v>
      </c>
      <c r="J43" s="72" t="s">
        <v>7</v>
      </c>
      <c r="K43" s="387">
        <v>90</v>
      </c>
      <c r="L43" s="72" t="s">
        <v>7</v>
      </c>
      <c r="M43" s="192">
        <v>99.05</v>
      </c>
      <c r="N43" s="646"/>
    </row>
    <row r="44" spans="1:14" s="10" customFormat="1">
      <c r="A44" s="660"/>
      <c r="B44" s="630" t="s">
        <v>436</v>
      </c>
      <c r="C44" s="81"/>
      <c r="D44" s="81"/>
      <c r="E44" s="212"/>
      <c r="F44" s="177">
        <v>95.18</v>
      </c>
      <c r="G44" s="72">
        <v>91.19</v>
      </c>
      <c r="H44" s="37">
        <v>91.49</v>
      </c>
      <c r="I44" s="192">
        <v>96.21</v>
      </c>
      <c r="J44" s="72" t="s">
        <v>7</v>
      </c>
      <c r="K44" s="387">
        <v>90</v>
      </c>
      <c r="L44" s="72" t="s">
        <v>7</v>
      </c>
      <c r="M44" s="192">
        <v>100</v>
      </c>
      <c r="N44" s="646"/>
    </row>
    <row r="45" spans="1:14" s="10" customFormat="1">
      <c r="A45" s="660"/>
      <c r="B45" s="630" t="s">
        <v>402</v>
      </c>
      <c r="C45" s="81"/>
      <c r="D45" s="81"/>
      <c r="E45" s="212"/>
      <c r="F45" s="177">
        <v>95.98</v>
      </c>
      <c r="G45" s="72">
        <v>93.15</v>
      </c>
      <c r="H45" s="37">
        <v>89.23</v>
      </c>
      <c r="I45" s="192">
        <v>92.02</v>
      </c>
      <c r="J45" s="72" t="s">
        <v>7</v>
      </c>
      <c r="K45" s="387">
        <v>90</v>
      </c>
      <c r="L45" s="72" t="s">
        <v>7</v>
      </c>
      <c r="M45" s="192">
        <v>99.07</v>
      </c>
      <c r="N45" s="646"/>
    </row>
    <row r="46" spans="1:14" s="10" customFormat="1">
      <c r="A46" s="660"/>
      <c r="B46" s="5" t="s">
        <v>403</v>
      </c>
      <c r="C46" s="81"/>
      <c r="D46" s="81"/>
      <c r="E46" s="212"/>
      <c r="F46" s="177">
        <v>89.12</v>
      </c>
      <c r="G46" s="72">
        <v>93.26</v>
      </c>
      <c r="H46" s="631">
        <v>95.2</v>
      </c>
      <c r="I46" s="377">
        <v>91.9</v>
      </c>
      <c r="J46" s="72" t="s">
        <v>7</v>
      </c>
      <c r="K46" s="387">
        <v>90</v>
      </c>
      <c r="L46" s="72" t="s">
        <v>7</v>
      </c>
      <c r="M46" s="377">
        <v>100</v>
      </c>
      <c r="N46" s="648"/>
    </row>
    <row r="47" spans="1:14" s="10" customFormat="1">
      <c r="A47" s="652"/>
      <c r="B47" s="895" t="s">
        <v>805</v>
      </c>
      <c r="C47" s="29"/>
      <c r="D47" s="29"/>
      <c r="E47" s="607"/>
      <c r="F47" s="13" t="s">
        <v>9</v>
      </c>
      <c r="G47" s="13" t="s">
        <v>9</v>
      </c>
      <c r="H47" s="13" t="s">
        <v>9</v>
      </c>
      <c r="I47" s="13" t="s">
        <v>9</v>
      </c>
      <c r="J47" s="72" t="s">
        <v>7</v>
      </c>
      <c r="K47" s="387">
        <v>90</v>
      </c>
      <c r="L47" s="72" t="s">
        <v>7</v>
      </c>
      <c r="M47" s="377">
        <v>94</v>
      </c>
      <c r="N47" s="648"/>
    </row>
    <row r="48" spans="1:14" s="1" customFormat="1" ht="57.75" customHeight="1">
      <c r="A48" s="653">
        <v>28</v>
      </c>
      <c r="B48" s="49" t="s">
        <v>704</v>
      </c>
      <c r="C48" s="50">
        <v>12.1</v>
      </c>
      <c r="D48" s="50" t="s">
        <v>5</v>
      </c>
      <c r="E48" s="184" t="s">
        <v>794</v>
      </c>
      <c r="F48" s="52" t="s">
        <v>9</v>
      </c>
      <c r="G48" s="52" t="s">
        <v>9</v>
      </c>
      <c r="H48" s="52" t="s">
        <v>9</v>
      </c>
      <c r="I48" s="52" t="s">
        <v>9</v>
      </c>
      <c r="J48" s="52" t="s">
        <v>7</v>
      </c>
      <c r="K48" s="753">
        <v>5</v>
      </c>
      <c r="L48" s="321" t="s">
        <v>7</v>
      </c>
      <c r="M48" s="753">
        <v>4</v>
      </c>
      <c r="N48" s="654" t="s">
        <v>69</v>
      </c>
    </row>
    <row r="49" spans="1:14" s="10" customFormat="1" ht="57.75" customHeight="1">
      <c r="A49" s="651">
        <v>29</v>
      </c>
      <c r="B49" s="16" t="s">
        <v>705</v>
      </c>
      <c r="C49" s="11">
        <v>12.2</v>
      </c>
      <c r="D49" s="11" t="s">
        <v>5</v>
      </c>
      <c r="E49" s="138" t="s">
        <v>706</v>
      </c>
      <c r="F49" s="13" t="s">
        <v>9</v>
      </c>
      <c r="G49" s="13" t="s">
        <v>9</v>
      </c>
      <c r="H49" s="13" t="s">
        <v>9</v>
      </c>
      <c r="I49" s="13" t="s">
        <v>9</v>
      </c>
      <c r="J49" s="13" t="s">
        <v>7</v>
      </c>
      <c r="K49" s="359">
        <v>10</v>
      </c>
      <c r="L49" s="13" t="s">
        <v>7</v>
      </c>
      <c r="M49" s="359">
        <v>14.52</v>
      </c>
      <c r="N49" s="644" t="s">
        <v>69</v>
      </c>
    </row>
    <row r="50" spans="1:14" s="5" customFormat="1">
      <c r="A50" s="658">
        <v>30</v>
      </c>
      <c r="B50" s="139" t="s">
        <v>575</v>
      </c>
      <c r="C50" s="24">
        <v>12.3</v>
      </c>
      <c r="D50" s="1342" t="s">
        <v>51</v>
      </c>
      <c r="E50" s="1344" t="s">
        <v>708</v>
      </c>
      <c r="F50" s="27"/>
      <c r="G50" s="27"/>
      <c r="H50" s="27"/>
      <c r="I50" s="192"/>
      <c r="J50" s="27"/>
      <c r="K50" s="27"/>
      <c r="L50" s="27"/>
      <c r="M50" s="192"/>
      <c r="N50" s="644" t="s">
        <v>69</v>
      </c>
    </row>
    <row r="51" spans="1:14" s="5" customFormat="1">
      <c r="A51" s="660"/>
      <c r="B51" s="606" t="s">
        <v>107</v>
      </c>
      <c r="C51" s="83"/>
      <c r="D51" s="1343"/>
      <c r="E51" s="1345"/>
      <c r="F51" s="381">
        <v>1.3</v>
      </c>
      <c r="G51" s="381">
        <v>0.51</v>
      </c>
      <c r="H51" s="37">
        <v>0.19</v>
      </c>
      <c r="I51" s="192">
        <v>0.32</v>
      </c>
      <c r="J51" s="384" t="s">
        <v>109</v>
      </c>
      <c r="K51" s="384" t="s">
        <v>109</v>
      </c>
      <c r="L51" s="384">
        <v>0.31</v>
      </c>
      <c r="M51" s="192">
        <v>1.0871</v>
      </c>
      <c r="N51" s="662"/>
    </row>
    <row r="52" spans="1:14" s="5" customFormat="1">
      <c r="A52" s="660"/>
      <c r="B52" s="606" t="s">
        <v>108</v>
      </c>
      <c r="C52" s="81"/>
      <c r="D52" s="1343"/>
      <c r="E52" s="1345"/>
      <c r="F52" s="384">
        <v>1.07</v>
      </c>
      <c r="G52" s="384">
        <v>0.21</v>
      </c>
      <c r="H52" s="37">
        <v>7.0000000000000007E-2</v>
      </c>
      <c r="I52" s="192">
        <v>2.4300000000000002</v>
      </c>
      <c r="J52" s="384" t="s">
        <v>109</v>
      </c>
      <c r="K52" s="384" t="s">
        <v>109</v>
      </c>
      <c r="L52" s="381">
        <v>1.62</v>
      </c>
      <c r="M52" s="192">
        <v>1.1198999999999999</v>
      </c>
      <c r="N52" s="662"/>
    </row>
    <row r="53" spans="1:14" s="5" customFormat="1" ht="63.75" customHeight="1">
      <c r="A53" s="640">
        <v>31</v>
      </c>
      <c r="B53" s="16" t="s">
        <v>44</v>
      </c>
      <c r="C53" s="11">
        <v>13.1</v>
      </c>
      <c r="D53" s="11" t="s">
        <v>6</v>
      </c>
      <c r="E53" s="28" t="s">
        <v>709</v>
      </c>
      <c r="F53" s="61">
        <v>92.77</v>
      </c>
      <c r="G53" s="13">
        <v>99.35</v>
      </c>
      <c r="H53" s="13">
        <v>98.47</v>
      </c>
      <c r="I53" s="359">
        <v>98.5</v>
      </c>
      <c r="J53" s="13" t="s">
        <v>7</v>
      </c>
      <c r="K53" s="13">
        <v>95</v>
      </c>
      <c r="L53" s="13" t="s">
        <v>7</v>
      </c>
      <c r="M53" s="359">
        <v>98.73</v>
      </c>
      <c r="N53" s="641" t="s">
        <v>35</v>
      </c>
    </row>
    <row r="54" spans="1:14" s="5" customFormat="1" ht="57" customHeight="1">
      <c r="A54" s="640">
        <v>32</v>
      </c>
      <c r="B54" s="16" t="s">
        <v>120</v>
      </c>
      <c r="C54" s="11">
        <v>13.2</v>
      </c>
      <c r="D54" s="11" t="s">
        <v>6</v>
      </c>
      <c r="E54" s="28" t="s">
        <v>710</v>
      </c>
      <c r="F54" s="13">
        <v>100</v>
      </c>
      <c r="G54" s="185">
        <v>100</v>
      </c>
      <c r="H54" s="185">
        <v>96.34</v>
      </c>
      <c r="I54" s="22">
        <v>78.73</v>
      </c>
      <c r="J54" s="13">
        <v>95</v>
      </c>
      <c r="K54" s="13">
        <v>95</v>
      </c>
      <c r="L54" s="61">
        <v>99.35</v>
      </c>
      <c r="M54" s="22">
        <v>99.22</v>
      </c>
      <c r="N54" s="641" t="s">
        <v>69</v>
      </c>
    </row>
    <row r="55" spans="1:14" s="581" customFormat="1" ht="59.25" customHeight="1">
      <c r="A55" s="656">
        <v>33</v>
      </c>
      <c r="B55" s="579" t="s">
        <v>707</v>
      </c>
      <c r="C55" s="578">
        <v>14.1</v>
      </c>
      <c r="D55" s="578" t="s">
        <v>6</v>
      </c>
      <c r="E55" s="25" t="s">
        <v>711</v>
      </c>
      <c r="F55" s="409" t="s">
        <v>9</v>
      </c>
      <c r="G55" s="409" t="s">
        <v>9</v>
      </c>
      <c r="H55" s="409" t="s">
        <v>9</v>
      </c>
      <c r="I55" s="409" t="s">
        <v>9</v>
      </c>
      <c r="J55" s="409" t="s">
        <v>7</v>
      </c>
      <c r="K55" s="409">
        <v>5</v>
      </c>
      <c r="L55" s="513" t="s">
        <v>7</v>
      </c>
      <c r="M55" s="474">
        <v>5</v>
      </c>
      <c r="N55" s="665" t="s">
        <v>69</v>
      </c>
    </row>
    <row r="56" spans="1:14" s="581" customFormat="1" ht="36.75" customHeight="1">
      <c r="A56" s="715">
        <v>34</v>
      </c>
      <c r="B56" s="511" t="s">
        <v>394</v>
      </c>
      <c r="C56" s="489">
        <v>15.1</v>
      </c>
      <c r="D56" s="489" t="s">
        <v>6</v>
      </c>
      <c r="E56" s="1337" t="s">
        <v>712</v>
      </c>
      <c r="F56" s="393" t="s">
        <v>7</v>
      </c>
      <c r="G56" s="393" t="s">
        <v>7</v>
      </c>
      <c r="H56" s="393"/>
      <c r="I56" s="476"/>
      <c r="J56" s="393"/>
      <c r="K56" s="393"/>
      <c r="L56" s="393"/>
      <c r="M56" s="476"/>
      <c r="N56" s="665" t="s">
        <v>35</v>
      </c>
    </row>
    <row r="57" spans="1:14" s="581" customFormat="1">
      <c r="A57" s="741"/>
      <c r="B57" s="633" t="s">
        <v>540</v>
      </c>
      <c r="C57" s="492"/>
      <c r="D57" s="492"/>
      <c r="E57" s="1338"/>
      <c r="F57" s="410"/>
      <c r="G57" s="410">
        <v>93.85</v>
      </c>
      <c r="H57" s="474">
        <v>93.71</v>
      </c>
      <c r="I57" s="474">
        <v>97.89</v>
      </c>
      <c r="J57" s="410" t="s">
        <v>7</v>
      </c>
      <c r="K57" s="410">
        <v>80</v>
      </c>
      <c r="L57" s="410" t="s">
        <v>7</v>
      </c>
      <c r="M57" s="474">
        <v>80</v>
      </c>
      <c r="N57" s="667"/>
    </row>
    <row r="58" spans="1:14" s="581" customFormat="1">
      <c r="A58" s="767"/>
      <c r="B58" s="768" t="s">
        <v>541</v>
      </c>
      <c r="C58" s="494"/>
      <c r="D58" s="494"/>
      <c r="E58" s="1339"/>
      <c r="F58" s="411"/>
      <c r="G58" s="518">
        <v>54.5</v>
      </c>
      <c r="H58" s="468">
        <v>85.07</v>
      </c>
      <c r="I58" s="468">
        <v>100</v>
      </c>
      <c r="J58" s="411" t="s">
        <v>7</v>
      </c>
      <c r="K58" s="411">
        <v>100</v>
      </c>
      <c r="L58" s="411" t="s">
        <v>7</v>
      </c>
      <c r="M58" s="468">
        <v>100</v>
      </c>
      <c r="N58" s="669"/>
    </row>
    <row r="59" spans="1:14">
      <c r="A59" s="458" t="s">
        <v>537</v>
      </c>
    </row>
    <row r="60" spans="1:14">
      <c r="B60" s="458" t="s">
        <v>538</v>
      </c>
    </row>
    <row r="61" spans="1:14">
      <c r="B61" s="458"/>
      <c r="C61" s="406"/>
      <c r="D61" s="406"/>
    </row>
    <row r="62" spans="1:14" ht="9" customHeight="1">
      <c r="B62" s="456"/>
      <c r="C62" s="456"/>
      <c r="D62" s="456"/>
      <c r="E62" s="460"/>
      <c r="F62" s="461"/>
      <c r="G62" s="456"/>
      <c r="H62" s="462"/>
      <c r="I62" s="462"/>
      <c r="J62" s="463"/>
      <c r="K62" s="463"/>
      <c r="L62" s="462"/>
    </row>
    <row r="63" spans="1:14" ht="21">
      <c r="E63" s="611"/>
      <c r="F63" s="1402" t="s">
        <v>715</v>
      </c>
      <c r="G63" s="1403"/>
      <c r="H63" s="1404"/>
      <c r="I63" s="1402" t="s">
        <v>713</v>
      </c>
      <c r="J63" s="1403"/>
      <c r="K63" s="1404"/>
    </row>
    <row r="64" spans="1:14" ht="34.5" customHeight="1">
      <c r="E64" s="611"/>
      <c r="F64" s="612" t="s">
        <v>12</v>
      </c>
      <c r="G64" s="612" t="s">
        <v>25</v>
      </c>
      <c r="H64" s="612" t="s">
        <v>6</v>
      </c>
      <c r="I64" s="612" t="s">
        <v>12</v>
      </c>
      <c r="J64" s="612" t="s">
        <v>25</v>
      </c>
      <c r="K64" s="612" t="s">
        <v>6</v>
      </c>
    </row>
    <row r="65" spans="2:14" ht="21">
      <c r="E65" s="611" t="s">
        <v>21</v>
      </c>
      <c r="F65" s="611">
        <v>1</v>
      </c>
      <c r="G65" s="611">
        <v>1</v>
      </c>
      <c r="H65" s="614">
        <f>G65*100/F65</f>
        <v>100</v>
      </c>
      <c r="I65" s="464">
        <v>7</v>
      </c>
      <c r="J65" s="464">
        <v>6</v>
      </c>
      <c r="K65" s="465">
        <f>J65*100/I65</f>
        <v>85.714285714285708</v>
      </c>
    </row>
    <row r="66" spans="2:14" ht="21">
      <c r="E66" s="611" t="s">
        <v>22</v>
      </c>
      <c r="F66" s="611">
        <v>8</v>
      </c>
      <c r="G66" s="611">
        <v>8</v>
      </c>
      <c r="H66" s="614">
        <f>G66*100/F66</f>
        <v>100</v>
      </c>
      <c r="I66" s="464">
        <v>11</v>
      </c>
      <c r="J66" s="464">
        <v>8</v>
      </c>
      <c r="K66" s="465">
        <f>J66*100/I66</f>
        <v>72.727272727272734</v>
      </c>
    </row>
    <row r="67" spans="2:14" ht="21">
      <c r="E67" s="611" t="s">
        <v>23</v>
      </c>
      <c r="F67" s="611">
        <v>0</v>
      </c>
      <c r="G67" s="611">
        <v>0</v>
      </c>
      <c r="H67" s="613" t="e">
        <f>G67*100/F67</f>
        <v>#DIV/0!</v>
      </c>
      <c r="I67" s="611">
        <v>5</v>
      </c>
      <c r="J67" s="611">
        <v>5</v>
      </c>
      <c r="K67" s="614">
        <f>J67*100/I67</f>
        <v>100</v>
      </c>
    </row>
    <row r="68" spans="2:14" ht="21">
      <c r="E68" s="611" t="s">
        <v>24</v>
      </c>
      <c r="F68" s="611">
        <v>5</v>
      </c>
      <c r="G68" s="611">
        <v>5</v>
      </c>
      <c r="H68" s="611">
        <f>G68*100/F68</f>
        <v>100</v>
      </c>
      <c r="I68" s="464">
        <v>11</v>
      </c>
      <c r="J68" s="464">
        <v>10</v>
      </c>
      <c r="K68" s="465">
        <f>J68*100/I68</f>
        <v>90.909090909090907</v>
      </c>
    </row>
    <row r="69" spans="2:14" ht="21">
      <c r="E69" s="464"/>
      <c r="F69" s="464">
        <f>SUM(F65:F68)</f>
        <v>14</v>
      </c>
      <c r="G69" s="464">
        <f>SUM(G65:G68)</f>
        <v>14</v>
      </c>
      <c r="H69" s="465">
        <f>G69*100/F69</f>
        <v>100</v>
      </c>
      <c r="I69" s="464">
        <f>SUM(I65:I68)</f>
        <v>34</v>
      </c>
      <c r="J69" s="464">
        <f>SUM(J65:J68)</f>
        <v>29</v>
      </c>
      <c r="K69" s="465">
        <f>J69*100/I69</f>
        <v>85.294117647058826</v>
      </c>
    </row>
    <row r="70" spans="2:14" ht="7.5" customHeight="1">
      <c r="B70" s="458"/>
      <c r="C70" s="406"/>
      <c r="D70" s="406"/>
      <c r="E70" s="466"/>
      <c r="F70" s="406"/>
      <c r="G70" s="406"/>
    </row>
    <row r="71" spans="2:14">
      <c r="N71" s="421"/>
    </row>
  </sheetData>
  <mergeCells count="20">
    <mergeCell ref="A4:L4"/>
    <mergeCell ref="A12:L12"/>
    <mergeCell ref="A28:L28"/>
    <mergeCell ref="A1:N1"/>
    <mergeCell ref="A2:A3"/>
    <mergeCell ref="B2:B3"/>
    <mergeCell ref="C2:C3"/>
    <mergeCell ref="D2:D3"/>
    <mergeCell ref="E2:E3"/>
    <mergeCell ref="J2:K2"/>
    <mergeCell ref="L2:M2"/>
    <mergeCell ref="N2:N3"/>
    <mergeCell ref="F2:I2"/>
    <mergeCell ref="A35:L35"/>
    <mergeCell ref="D50:D52"/>
    <mergeCell ref="E50:E52"/>
    <mergeCell ref="E20:E22"/>
    <mergeCell ref="I63:K63"/>
    <mergeCell ref="F63:H63"/>
    <mergeCell ref="E56:E58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16EC-FCA1-4D31-B704-2B1F1D6023C8}">
  <sheetPr>
    <tabColor rgb="FFFFFF00"/>
  </sheetPr>
  <dimension ref="A1:AD53"/>
  <sheetViews>
    <sheetView tabSelected="1" view="pageBreakPreview" zoomScale="70" zoomScaleNormal="70" zoomScaleSheetLayoutView="70" workbookViewId="0">
      <pane xSplit="12" ySplit="3" topLeftCell="M7" activePane="bottomRight" state="frozen"/>
      <selection pane="topRight" activeCell="M1" sqref="M1"/>
      <selection pane="bottomLeft" activeCell="A4" sqref="A4"/>
      <selection pane="bottomRight" activeCell="J9" sqref="J9"/>
    </sheetView>
  </sheetViews>
  <sheetFormatPr defaultColWidth="9" defaultRowHeight="18.75"/>
  <cols>
    <col min="1" max="1" width="6.28515625" style="10" customWidth="1"/>
    <col min="2" max="2" width="31.140625" style="458" customWidth="1"/>
    <col min="3" max="6" width="4.5703125" style="10" customWidth="1"/>
    <col min="7" max="7" width="38.28515625" style="54" customWidth="1"/>
    <col min="8" max="8" width="6.85546875" style="459" hidden="1" customWidth="1"/>
    <col min="9" max="9" width="6.7109375" style="459" customWidth="1"/>
    <col min="10" max="10" width="20.7109375" style="729" customWidth="1"/>
    <col min="11" max="11" width="7.140625" style="439" hidden="1" customWidth="1"/>
    <col min="12" max="12" width="4" style="439" hidden="1" customWidth="1"/>
    <col min="13" max="13" width="7.28515625" style="54" customWidth="1"/>
    <col min="14" max="14" width="6.7109375" style="54" customWidth="1"/>
    <col min="15" max="15" width="7.85546875" style="54" customWidth="1"/>
    <col min="16" max="16" width="9.28515625" style="54" customWidth="1"/>
    <col min="17" max="17" width="8.42578125" style="54" customWidth="1"/>
    <col min="18" max="18" width="8.7109375" style="54" customWidth="1"/>
    <col min="19" max="19" width="9.140625" style="54" customWidth="1"/>
    <col min="20" max="20" width="8.85546875" style="54" customWidth="1"/>
    <col min="21" max="21" width="8.7109375" style="54" customWidth="1"/>
    <col min="22" max="22" width="9.85546875" style="54" customWidth="1"/>
    <col min="23" max="23" width="9.7109375" style="54" customWidth="1"/>
    <col min="24" max="24" width="9" style="54" customWidth="1"/>
    <col min="25" max="25" width="9.140625" style="54" customWidth="1"/>
    <col min="26" max="26" width="9" style="54" customWidth="1"/>
    <col min="27" max="27" width="8.7109375" style="54" customWidth="1"/>
    <col min="28" max="28" width="13.7109375" style="458" hidden="1" customWidth="1"/>
    <col min="29" max="29" width="13.7109375" style="406" hidden="1" customWidth="1"/>
    <col min="30" max="30" width="14.42578125" style="459" hidden="1" customWidth="1"/>
    <col min="31" max="16384" width="9" style="421"/>
  </cols>
  <sheetData>
    <row r="1" spans="1:30" s="581" customFormat="1" ht="23.25">
      <c r="A1" s="1350" t="s">
        <v>731</v>
      </c>
      <c r="B1" s="1351"/>
      <c r="C1" s="1351"/>
      <c r="D1" s="1351"/>
      <c r="E1" s="1351"/>
      <c r="F1" s="1351"/>
      <c r="G1" s="1351"/>
      <c r="H1" s="1351"/>
      <c r="I1" s="1351"/>
      <c r="J1" s="1351"/>
      <c r="K1" s="1351"/>
      <c r="L1" s="1351"/>
      <c r="M1" s="1351"/>
      <c r="N1" s="1351"/>
      <c r="O1" s="1351"/>
      <c r="P1" s="1351"/>
      <c r="Q1" s="1351"/>
      <c r="R1" s="1351"/>
      <c r="S1" s="1351"/>
      <c r="T1" s="1351"/>
      <c r="U1" s="1351"/>
      <c r="V1" s="1351"/>
      <c r="W1" s="1351"/>
      <c r="X1" s="1351"/>
      <c r="Y1" s="1351"/>
      <c r="Z1" s="1351"/>
      <c r="AA1" s="1351"/>
      <c r="AB1" s="1351"/>
      <c r="AC1" s="1351"/>
      <c r="AD1" s="1366"/>
    </row>
    <row r="2" spans="1:30" s="581" customFormat="1" ht="27" customHeight="1">
      <c r="A2" s="1355" t="s">
        <v>0</v>
      </c>
      <c r="B2" s="1356" t="s">
        <v>786</v>
      </c>
      <c r="C2" s="1407" t="s">
        <v>787</v>
      </c>
      <c r="D2" s="1408"/>
      <c r="E2" s="1408"/>
      <c r="F2" s="1409"/>
      <c r="G2" s="1355" t="s">
        <v>12</v>
      </c>
      <c r="H2" s="1357" t="s">
        <v>19</v>
      </c>
      <c r="I2" s="1355" t="s">
        <v>13</v>
      </c>
      <c r="J2" s="1357" t="s">
        <v>783</v>
      </c>
      <c r="K2" s="1355" t="s">
        <v>1</v>
      </c>
      <c r="L2" s="1355"/>
      <c r="M2" s="1355"/>
      <c r="N2" s="1355"/>
      <c r="O2" s="1355"/>
      <c r="P2" s="1440" t="s">
        <v>781</v>
      </c>
      <c r="Q2" s="1437" t="s">
        <v>716</v>
      </c>
      <c r="R2" s="1438"/>
      <c r="S2" s="1438"/>
      <c r="T2" s="1438"/>
      <c r="U2" s="1439"/>
      <c r="V2" s="1442" t="s">
        <v>782</v>
      </c>
      <c r="W2" s="1444" t="s">
        <v>717</v>
      </c>
      <c r="X2" s="1445"/>
      <c r="Y2" s="1445"/>
      <c r="Z2" s="1445"/>
      <c r="AA2" s="1446"/>
      <c r="AB2" s="1355" t="s">
        <v>784</v>
      </c>
      <c r="AC2" s="1355"/>
      <c r="AD2" s="1367" t="s">
        <v>17</v>
      </c>
    </row>
    <row r="3" spans="1:30" s="581" customFormat="1" ht="48.75" thickBot="1">
      <c r="A3" s="1356"/>
      <c r="B3" s="1413"/>
      <c r="C3" s="1019" t="s">
        <v>788</v>
      </c>
      <c r="D3" s="1019" t="s">
        <v>789</v>
      </c>
      <c r="E3" s="1019" t="s">
        <v>790</v>
      </c>
      <c r="F3" s="1019" t="s">
        <v>791</v>
      </c>
      <c r="G3" s="1356"/>
      <c r="H3" s="1358"/>
      <c r="I3" s="1356"/>
      <c r="J3" s="1358"/>
      <c r="K3" s="892">
        <v>2561</v>
      </c>
      <c r="L3" s="892">
        <v>2562</v>
      </c>
      <c r="M3" s="892">
        <v>2563</v>
      </c>
      <c r="N3" s="892">
        <v>2564</v>
      </c>
      <c r="O3" s="892">
        <v>2565</v>
      </c>
      <c r="P3" s="1441"/>
      <c r="Q3" s="1017">
        <v>1</v>
      </c>
      <c r="R3" s="1017">
        <v>2</v>
      </c>
      <c r="S3" s="1017">
        <v>3</v>
      </c>
      <c r="T3" s="1017">
        <v>4</v>
      </c>
      <c r="U3" s="1017">
        <v>5</v>
      </c>
      <c r="V3" s="1443"/>
      <c r="W3" s="1018">
        <v>1</v>
      </c>
      <c r="X3" s="1018">
        <v>2</v>
      </c>
      <c r="Y3" s="1018">
        <v>3</v>
      </c>
      <c r="Z3" s="1018">
        <v>4</v>
      </c>
      <c r="AA3" s="1018">
        <v>5</v>
      </c>
      <c r="AB3" s="1016" t="s">
        <v>785</v>
      </c>
      <c r="AC3" s="1016" t="s">
        <v>35</v>
      </c>
      <c r="AD3" s="1368"/>
    </row>
    <row r="4" spans="1:30" s="891" customFormat="1" ht="27.6" customHeight="1" thickBot="1">
      <c r="A4" s="1422" t="s">
        <v>976</v>
      </c>
      <c r="B4" s="1423"/>
      <c r="C4" s="1423"/>
      <c r="D4" s="1423"/>
      <c r="E4" s="1423"/>
      <c r="F4" s="1423"/>
      <c r="G4" s="1423"/>
      <c r="H4" s="1423"/>
      <c r="I4" s="1423"/>
      <c r="J4" s="1423"/>
      <c r="K4" s="1008"/>
      <c r="L4" s="1008"/>
      <c r="M4" s="1008"/>
      <c r="N4" s="1008"/>
      <c r="O4" s="1020"/>
      <c r="P4" s="1021"/>
      <c r="Q4" s="888"/>
      <c r="R4" s="888"/>
      <c r="S4" s="888"/>
      <c r="T4" s="888"/>
      <c r="U4" s="888"/>
      <c r="V4" s="888"/>
      <c r="W4" s="888"/>
      <c r="X4" s="888"/>
      <c r="Y4" s="888"/>
      <c r="Z4" s="888"/>
      <c r="AA4" s="1022"/>
      <c r="AB4" s="888"/>
      <c r="AC4" s="889"/>
      <c r="AD4" s="890"/>
    </row>
    <row r="5" spans="1:30" s="581" customFormat="1" ht="96.75" customHeight="1">
      <c r="A5" s="1028">
        <v>1</v>
      </c>
      <c r="B5" s="1029" t="s">
        <v>793</v>
      </c>
      <c r="C5" s="1030" t="s">
        <v>792</v>
      </c>
      <c r="D5" s="1031"/>
      <c r="E5" s="1031"/>
      <c r="F5" s="1031"/>
      <c r="G5" s="1029" t="s">
        <v>939</v>
      </c>
      <c r="H5" s="1028">
        <v>1.1000000000000001</v>
      </c>
      <c r="I5" s="1028" t="s">
        <v>6</v>
      </c>
      <c r="J5" s="1031" t="s">
        <v>1017</v>
      </c>
      <c r="K5" s="1032" t="s">
        <v>9</v>
      </c>
      <c r="L5" s="1032" t="s">
        <v>9</v>
      </c>
      <c r="M5" s="1032" t="s">
        <v>9</v>
      </c>
      <c r="N5" s="1032" t="s">
        <v>9</v>
      </c>
      <c r="O5" s="1033">
        <v>100</v>
      </c>
      <c r="P5" s="1034" t="s">
        <v>7</v>
      </c>
      <c r="Q5" s="1035" t="s">
        <v>7</v>
      </c>
      <c r="R5" s="1035" t="s">
        <v>7</v>
      </c>
      <c r="S5" s="1035" t="s">
        <v>7</v>
      </c>
      <c r="T5" s="1035" t="s">
        <v>7</v>
      </c>
      <c r="U5" s="1035" t="s">
        <v>7</v>
      </c>
      <c r="V5" s="1036">
        <v>90</v>
      </c>
      <c r="W5" s="1035">
        <v>81</v>
      </c>
      <c r="X5" s="1035">
        <v>83</v>
      </c>
      <c r="Y5" s="1035">
        <v>85</v>
      </c>
      <c r="Z5" s="1035">
        <v>87</v>
      </c>
      <c r="AA5" s="1035">
        <v>90</v>
      </c>
      <c r="AB5" s="411"/>
      <c r="AC5" s="411"/>
      <c r="AD5" s="718" t="s">
        <v>35</v>
      </c>
    </row>
    <row r="6" spans="1:30" s="5" customFormat="1" ht="82.5" customHeight="1">
      <c r="A6" s="1037">
        <v>2</v>
      </c>
      <c r="B6" s="1035"/>
      <c r="C6" s="1030" t="s">
        <v>792</v>
      </c>
      <c r="D6" s="1028"/>
      <c r="E6" s="1028"/>
      <c r="F6" s="1028"/>
      <c r="G6" s="1038" t="s">
        <v>931</v>
      </c>
      <c r="H6" s="1028">
        <v>1.3</v>
      </c>
      <c r="I6" s="1028" t="s">
        <v>6</v>
      </c>
      <c r="J6" s="1031" t="s">
        <v>987</v>
      </c>
      <c r="K6" s="1033" t="s">
        <v>9</v>
      </c>
      <c r="L6" s="1033">
        <v>100</v>
      </c>
      <c r="M6" s="1033">
        <v>0</v>
      </c>
      <c r="N6" s="1033">
        <v>100</v>
      </c>
      <c r="O6" s="1033">
        <v>100</v>
      </c>
      <c r="P6" s="1034" t="s">
        <v>7</v>
      </c>
      <c r="Q6" s="1035" t="s">
        <v>7</v>
      </c>
      <c r="R6" s="1035" t="s">
        <v>7</v>
      </c>
      <c r="S6" s="1035" t="s">
        <v>7</v>
      </c>
      <c r="T6" s="1035" t="s">
        <v>7</v>
      </c>
      <c r="U6" s="1035" t="s">
        <v>7</v>
      </c>
      <c r="V6" s="1039">
        <v>90</v>
      </c>
      <c r="W6" s="1035">
        <v>70</v>
      </c>
      <c r="X6" s="1035">
        <v>75</v>
      </c>
      <c r="Y6" s="1035">
        <v>80</v>
      </c>
      <c r="Z6" s="1035">
        <v>85</v>
      </c>
      <c r="AA6" s="1035">
        <v>90</v>
      </c>
      <c r="AB6" s="411" t="s">
        <v>7</v>
      </c>
      <c r="AC6" s="409"/>
      <c r="AD6" s="719" t="s">
        <v>35</v>
      </c>
    </row>
    <row r="7" spans="1:30" s="5" customFormat="1" ht="75.75" customHeight="1">
      <c r="A7" s="1037">
        <v>3</v>
      </c>
      <c r="B7" s="1033"/>
      <c r="C7" s="1030" t="s">
        <v>792</v>
      </c>
      <c r="D7" s="1028"/>
      <c r="E7" s="1028"/>
      <c r="F7" s="1028"/>
      <c r="G7" s="1038" t="s">
        <v>932</v>
      </c>
      <c r="H7" s="1028">
        <v>1.4</v>
      </c>
      <c r="I7" s="1028" t="s">
        <v>8</v>
      </c>
      <c r="J7" s="1031" t="s">
        <v>986</v>
      </c>
      <c r="K7" s="1033">
        <v>5</v>
      </c>
      <c r="L7" s="1033">
        <v>11</v>
      </c>
      <c r="M7" s="1040" t="s">
        <v>9</v>
      </c>
      <c r="N7" s="1040" t="s">
        <v>9</v>
      </c>
      <c r="O7" s="1040" t="s">
        <v>9</v>
      </c>
      <c r="P7" s="1034" t="s">
        <v>7</v>
      </c>
      <c r="Q7" s="1035" t="s">
        <v>7</v>
      </c>
      <c r="R7" s="1035" t="s">
        <v>7</v>
      </c>
      <c r="S7" s="1035" t="s">
        <v>7</v>
      </c>
      <c r="T7" s="1035" t="s">
        <v>7</v>
      </c>
      <c r="U7" s="1035" t="s">
        <v>7</v>
      </c>
      <c r="V7" s="1039">
        <v>1</v>
      </c>
      <c r="W7" s="1035" t="s">
        <v>797</v>
      </c>
      <c r="X7" s="1035" t="s">
        <v>7</v>
      </c>
      <c r="Y7" s="1035" t="s">
        <v>7</v>
      </c>
      <c r="Z7" s="1035" t="s">
        <v>7</v>
      </c>
      <c r="AA7" s="1035">
        <v>1</v>
      </c>
      <c r="AB7" s="411" t="s">
        <v>7</v>
      </c>
      <c r="AC7" s="409">
        <v>2</v>
      </c>
      <c r="AD7" s="719" t="s">
        <v>35</v>
      </c>
    </row>
    <row r="8" spans="1:30" s="5" customFormat="1" ht="81.75" customHeight="1">
      <c r="A8" s="1037">
        <v>4</v>
      </c>
      <c r="B8" s="1033"/>
      <c r="C8" s="1030" t="s">
        <v>792</v>
      </c>
      <c r="D8" s="1030"/>
      <c r="E8" s="1030"/>
      <c r="F8" s="1030"/>
      <c r="G8" s="1038" t="s">
        <v>961</v>
      </c>
      <c r="H8" s="1028"/>
      <c r="I8" s="1028" t="s">
        <v>962</v>
      </c>
      <c r="J8" s="1031" t="s">
        <v>946</v>
      </c>
      <c r="K8" s="1035"/>
      <c r="L8" s="1035"/>
      <c r="M8" s="1040" t="s">
        <v>9</v>
      </c>
      <c r="N8" s="1040" t="s">
        <v>9</v>
      </c>
      <c r="O8" s="1040" t="s">
        <v>9</v>
      </c>
      <c r="P8" s="1034" t="s">
        <v>7</v>
      </c>
      <c r="Q8" s="1035" t="s">
        <v>7</v>
      </c>
      <c r="R8" s="1035" t="s">
        <v>7</v>
      </c>
      <c r="S8" s="1035" t="s">
        <v>7</v>
      </c>
      <c r="T8" s="1035" t="s">
        <v>7</v>
      </c>
      <c r="U8" s="1035" t="s">
        <v>7</v>
      </c>
      <c r="V8" s="1039">
        <v>5</v>
      </c>
      <c r="W8" s="1035">
        <v>1</v>
      </c>
      <c r="X8" s="1035">
        <v>2</v>
      </c>
      <c r="Y8" s="1035">
        <v>3</v>
      </c>
      <c r="Z8" s="1035">
        <v>4</v>
      </c>
      <c r="AA8" s="1035">
        <v>5</v>
      </c>
      <c r="AB8" s="411"/>
      <c r="AC8" s="409"/>
      <c r="AD8" s="719"/>
    </row>
    <row r="9" spans="1:30" s="5" customFormat="1" ht="135" customHeight="1">
      <c r="A9" s="1028">
        <v>5</v>
      </c>
      <c r="B9" s="1041" t="s">
        <v>906</v>
      </c>
      <c r="C9" s="1028" t="s">
        <v>792</v>
      </c>
      <c r="D9" s="1028"/>
      <c r="E9" s="1030"/>
      <c r="F9" s="1030"/>
      <c r="G9" s="1029" t="s">
        <v>1018</v>
      </c>
      <c r="H9" s="1028">
        <v>2.2000000000000002</v>
      </c>
      <c r="I9" s="1028" t="s">
        <v>6</v>
      </c>
      <c r="J9" s="1487" t="s">
        <v>1039</v>
      </c>
      <c r="K9" s="1040" t="s">
        <v>9</v>
      </c>
      <c r="L9" s="1040" t="s">
        <v>9</v>
      </c>
      <c r="M9" s="1040" t="s">
        <v>9</v>
      </c>
      <c r="N9" s="1032">
        <v>84</v>
      </c>
      <c r="O9" s="1042">
        <v>100</v>
      </c>
      <c r="P9" s="1043">
        <v>100</v>
      </c>
      <c r="Q9" s="1033">
        <v>80</v>
      </c>
      <c r="R9" s="1033">
        <v>85</v>
      </c>
      <c r="S9" s="1033">
        <v>90</v>
      </c>
      <c r="T9" s="1033">
        <v>95</v>
      </c>
      <c r="U9" s="1033">
        <v>100</v>
      </c>
      <c r="V9" s="1039">
        <v>100</v>
      </c>
      <c r="W9" s="1033">
        <v>80</v>
      </c>
      <c r="X9" s="1033">
        <v>85</v>
      </c>
      <c r="Y9" s="1033">
        <v>90</v>
      </c>
      <c r="Z9" s="1033">
        <v>95</v>
      </c>
      <c r="AA9" s="1033">
        <v>100</v>
      </c>
      <c r="AB9" s="409"/>
      <c r="AC9" s="693"/>
      <c r="AD9" s="719" t="s">
        <v>351</v>
      </c>
    </row>
    <row r="10" spans="1:30" s="5" customFormat="1" ht="106.5" customHeight="1">
      <c r="A10" s="1028">
        <v>6</v>
      </c>
      <c r="B10" s="1044" t="s">
        <v>795</v>
      </c>
      <c r="C10" s="1030"/>
      <c r="D10" s="1028" t="s">
        <v>792</v>
      </c>
      <c r="E10" s="1045"/>
      <c r="F10" s="1045"/>
      <c r="G10" s="1029" t="s">
        <v>1019</v>
      </c>
      <c r="H10" s="1046">
        <v>2.1</v>
      </c>
      <c r="I10" s="1028" t="s">
        <v>6</v>
      </c>
      <c r="J10" s="1031" t="s">
        <v>985</v>
      </c>
      <c r="K10" s="1033">
        <v>85.71</v>
      </c>
      <c r="L10" s="1032">
        <v>86.4</v>
      </c>
      <c r="M10" s="1032">
        <v>80.489999999999995</v>
      </c>
      <c r="N10" s="1032">
        <v>84.85</v>
      </c>
      <c r="O10" s="1032">
        <v>86</v>
      </c>
      <c r="P10" s="1043">
        <v>87</v>
      </c>
      <c r="Q10" s="1033">
        <v>83</v>
      </c>
      <c r="R10" s="1033">
        <v>84</v>
      </c>
      <c r="S10" s="1033">
        <v>85</v>
      </c>
      <c r="T10" s="1033">
        <v>86</v>
      </c>
      <c r="U10" s="1033">
        <v>87</v>
      </c>
      <c r="V10" s="1039">
        <v>87</v>
      </c>
      <c r="W10" s="1033">
        <v>83</v>
      </c>
      <c r="X10" s="1033">
        <v>84</v>
      </c>
      <c r="Y10" s="1033">
        <v>85</v>
      </c>
      <c r="Z10" s="1033">
        <v>86</v>
      </c>
      <c r="AA10" s="1033">
        <v>87</v>
      </c>
      <c r="AB10" s="685"/>
      <c r="AC10" s="685"/>
      <c r="AD10" s="719" t="s">
        <v>351</v>
      </c>
    </row>
    <row r="11" spans="1:30" s="5" customFormat="1" ht="134.25" customHeight="1">
      <c r="A11" s="1028">
        <v>7</v>
      </c>
      <c r="B11" s="1047"/>
      <c r="C11" s="1048"/>
      <c r="D11" s="1028" t="s">
        <v>792</v>
      </c>
      <c r="E11" s="1028"/>
      <c r="F11" s="1048"/>
      <c r="G11" s="1029" t="s">
        <v>947</v>
      </c>
      <c r="H11" s="1028"/>
      <c r="I11" s="1046" t="s">
        <v>984</v>
      </c>
      <c r="J11" s="1049" t="s">
        <v>1020</v>
      </c>
      <c r="K11" s="1032"/>
      <c r="L11" s="1033"/>
      <c r="M11" s="1032" t="s">
        <v>948</v>
      </c>
      <c r="N11" s="1032" t="s">
        <v>948</v>
      </c>
      <c r="O11" s="1033" t="s">
        <v>949</v>
      </c>
      <c r="P11" s="1043" t="s">
        <v>950</v>
      </c>
      <c r="Q11" s="1033" t="s">
        <v>951</v>
      </c>
      <c r="R11" s="1033" t="s">
        <v>952</v>
      </c>
      <c r="S11" s="1033" t="s">
        <v>953</v>
      </c>
      <c r="T11" s="1033" t="s">
        <v>954</v>
      </c>
      <c r="U11" s="1033" t="s">
        <v>955</v>
      </c>
      <c r="V11" s="1039" t="s">
        <v>956</v>
      </c>
      <c r="W11" s="1033" t="s">
        <v>960</v>
      </c>
      <c r="X11" s="1033" t="s">
        <v>957</v>
      </c>
      <c r="Y11" s="1033" t="s">
        <v>958</v>
      </c>
      <c r="Z11" s="1033" t="s">
        <v>959</v>
      </c>
      <c r="AA11" s="1033" t="s">
        <v>956</v>
      </c>
      <c r="AB11" s="685"/>
      <c r="AC11" s="685"/>
      <c r="AD11" s="719"/>
    </row>
    <row r="12" spans="1:30" ht="139.5" customHeight="1">
      <c r="A12" s="1050">
        <v>8</v>
      </c>
      <c r="B12" s="1047" t="s">
        <v>796</v>
      </c>
      <c r="C12" s="1048"/>
      <c r="D12" s="1048"/>
      <c r="E12" s="1028" t="s">
        <v>792</v>
      </c>
      <c r="F12" s="1048"/>
      <c r="G12" s="1029" t="s">
        <v>1021</v>
      </c>
      <c r="H12" s="1028">
        <v>3.1</v>
      </c>
      <c r="I12" s="1028" t="s">
        <v>6</v>
      </c>
      <c r="J12" s="1487" t="s">
        <v>1038</v>
      </c>
      <c r="K12" s="1040" t="s">
        <v>9</v>
      </c>
      <c r="L12" s="1033">
        <v>97.67</v>
      </c>
      <c r="M12" s="1033">
        <v>100</v>
      </c>
      <c r="N12" s="1033">
        <v>100</v>
      </c>
      <c r="O12" s="1033">
        <v>88.12</v>
      </c>
      <c r="P12" s="1051" t="s">
        <v>7</v>
      </c>
      <c r="Q12" s="1035" t="s">
        <v>7</v>
      </c>
      <c r="R12" s="1035" t="s">
        <v>7</v>
      </c>
      <c r="S12" s="1035" t="s">
        <v>7</v>
      </c>
      <c r="T12" s="1035" t="s">
        <v>7</v>
      </c>
      <c r="U12" s="1035" t="s">
        <v>7</v>
      </c>
      <c r="V12" s="1052">
        <v>80</v>
      </c>
      <c r="W12" s="1053">
        <v>60</v>
      </c>
      <c r="X12" s="1053">
        <v>65</v>
      </c>
      <c r="Y12" s="1053">
        <v>70</v>
      </c>
      <c r="Z12" s="1053">
        <v>75</v>
      </c>
      <c r="AA12" s="1053">
        <v>80</v>
      </c>
      <c r="AB12" s="1023"/>
      <c r="AC12" s="451"/>
      <c r="AD12" s="785"/>
    </row>
    <row r="13" spans="1:30" s="581" customFormat="1" ht="27" customHeight="1">
      <c r="A13" s="1426" t="s">
        <v>930</v>
      </c>
      <c r="B13" s="1427"/>
      <c r="C13" s="1427"/>
      <c r="D13" s="1427"/>
      <c r="E13" s="1427"/>
      <c r="F13" s="1427"/>
      <c r="G13" s="1427"/>
      <c r="H13" s="1427"/>
      <c r="I13" s="1427"/>
      <c r="J13" s="1427"/>
      <c r="K13" s="1427"/>
      <c r="L13" s="1427"/>
      <c r="M13" s="1427"/>
      <c r="N13" s="1427"/>
      <c r="O13" s="1024"/>
      <c r="P13" s="1025"/>
      <c r="Q13" s="1025"/>
      <c r="R13" s="1025"/>
      <c r="S13" s="1025"/>
      <c r="T13" s="1025"/>
      <c r="U13" s="1025"/>
      <c r="V13" s="1025"/>
      <c r="W13" s="1025"/>
      <c r="X13" s="1025"/>
      <c r="Y13" s="1025"/>
      <c r="Z13" s="1025"/>
      <c r="AA13" s="1026"/>
      <c r="AB13" s="1014"/>
      <c r="AC13" s="495"/>
      <c r="AD13" s="741"/>
    </row>
    <row r="14" spans="1:30" s="812" customFormat="1" ht="97.5" customHeight="1">
      <c r="A14" s="1054">
        <v>9</v>
      </c>
      <c r="B14" s="1055" t="s">
        <v>906</v>
      </c>
      <c r="C14" s="1056" t="s">
        <v>792</v>
      </c>
      <c r="D14" s="1056"/>
      <c r="E14" s="1057"/>
      <c r="F14" s="1058"/>
      <c r="G14" s="1059" t="s">
        <v>977</v>
      </c>
      <c r="H14" s="1060"/>
      <c r="I14" s="1061" t="s">
        <v>6</v>
      </c>
      <c r="J14" s="1062" t="s">
        <v>1022</v>
      </c>
      <c r="K14" s="1414" t="s">
        <v>1023</v>
      </c>
      <c r="L14" s="1063"/>
      <c r="M14" s="1063"/>
      <c r="N14" s="1064"/>
      <c r="O14" s="1063"/>
      <c r="P14" s="1065"/>
      <c r="Q14" s="1066"/>
      <c r="R14" s="1067"/>
      <c r="S14" s="1064"/>
      <c r="T14" s="1067"/>
      <c r="U14" s="1068"/>
      <c r="V14" s="1069"/>
      <c r="W14" s="1068"/>
      <c r="X14" s="1070"/>
      <c r="Y14" s="1068"/>
      <c r="Z14" s="1070"/>
      <c r="AA14" s="1070"/>
      <c r="AB14" s="1071"/>
      <c r="AC14" s="1072"/>
      <c r="AD14" s="1073"/>
    </row>
    <row r="15" spans="1:30" s="812" customFormat="1" ht="49.5" customHeight="1">
      <c r="A15" s="1074"/>
      <c r="B15" s="1075"/>
      <c r="C15" s="1074"/>
      <c r="D15" s="1075"/>
      <c r="E15" s="1075"/>
      <c r="F15" s="1076"/>
      <c r="G15" s="1077" t="s">
        <v>940</v>
      </c>
      <c r="H15" s="1078"/>
      <c r="I15" s="1079"/>
      <c r="J15" s="1080"/>
      <c r="K15" s="1447"/>
      <c r="L15" s="1075" t="s">
        <v>9</v>
      </c>
      <c r="M15" s="1081">
        <v>97.22</v>
      </c>
      <c r="N15" s="1082">
        <v>96.79</v>
      </c>
      <c r="O15" s="1082">
        <v>98.59</v>
      </c>
      <c r="P15" s="1083" t="s">
        <v>855</v>
      </c>
      <c r="Q15" s="1072" t="s">
        <v>854</v>
      </c>
      <c r="R15" s="1072" t="s">
        <v>856</v>
      </c>
      <c r="S15" s="1072" t="s">
        <v>857</v>
      </c>
      <c r="T15" s="1072" t="s">
        <v>858</v>
      </c>
      <c r="U15" s="1081" t="s">
        <v>855</v>
      </c>
      <c r="V15" s="1084" t="s">
        <v>89</v>
      </c>
      <c r="W15" s="1072" t="s">
        <v>861</v>
      </c>
      <c r="X15" s="1072" t="s">
        <v>862</v>
      </c>
      <c r="Y15" s="1072" t="s">
        <v>863</v>
      </c>
      <c r="Z15" s="1072" t="s">
        <v>864</v>
      </c>
      <c r="AA15" s="1081" t="s">
        <v>89</v>
      </c>
      <c r="AB15" s="1085"/>
      <c r="AC15" s="1086"/>
      <c r="AD15" s="1073"/>
    </row>
    <row r="16" spans="1:30" s="812" customFormat="1" ht="48" customHeight="1">
      <c r="A16" s="1074"/>
      <c r="B16" s="1075"/>
      <c r="C16" s="1087"/>
      <c r="D16" s="1075"/>
      <c r="E16" s="1075"/>
      <c r="F16" s="1087"/>
      <c r="G16" s="1077" t="s">
        <v>942</v>
      </c>
      <c r="H16" s="1078"/>
      <c r="I16" s="1079"/>
      <c r="J16" s="1080"/>
      <c r="K16" s="1447"/>
      <c r="L16" s="1075">
        <v>99.6</v>
      </c>
      <c r="M16" s="1081">
        <v>98.76</v>
      </c>
      <c r="N16" s="1088">
        <v>96.75</v>
      </c>
      <c r="O16" s="1082">
        <v>96.09</v>
      </c>
      <c r="P16" s="1083" t="s">
        <v>855</v>
      </c>
      <c r="Q16" s="1072" t="s">
        <v>854</v>
      </c>
      <c r="R16" s="1072" t="s">
        <v>856</v>
      </c>
      <c r="S16" s="1072" t="s">
        <v>857</v>
      </c>
      <c r="T16" s="1072" t="s">
        <v>858</v>
      </c>
      <c r="U16" s="1081" t="s">
        <v>855</v>
      </c>
      <c r="V16" s="1084" t="s">
        <v>89</v>
      </c>
      <c r="W16" s="1072" t="s">
        <v>861</v>
      </c>
      <c r="X16" s="1072" t="s">
        <v>862</v>
      </c>
      <c r="Y16" s="1072" t="s">
        <v>863</v>
      </c>
      <c r="Z16" s="1072" t="s">
        <v>864</v>
      </c>
      <c r="AA16" s="1081" t="s">
        <v>89</v>
      </c>
      <c r="AB16" s="1085"/>
      <c r="AC16" s="1086"/>
      <c r="AD16" s="1073"/>
    </row>
    <row r="17" spans="1:30" s="812" customFormat="1" ht="47.25" customHeight="1">
      <c r="A17" s="1089"/>
      <c r="B17" s="1090"/>
      <c r="C17" s="1091"/>
      <c r="D17" s="1090"/>
      <c r="E17" s="1090"/>
      <c r="F17" s="1091"/>
      <c r="G17" s="1092" t="s">
        <v>941</v>
      </c>
      <c r="H17" s="1093"/>
      <c r="I17" s="1094"/>
      <c r="J17" s="1095"/>
      <c r="K17" s="1096"/>
      <c r="L17" s="1097" t="s">
        <v>7</v>
      </c>
      <c r="M17" s="1098" t="s">
        <v>9</v>
      </c>
      <c r="N17" s="1098" t="s">
        <v>9</v>
      </c>
      <c r="O17" s="1098" t="s">
        <v>9</v>
      </c>
      <c r="P17" s="1099" t="s">
        <v>7</v>
      </c>
      <c r="Q17" s="1098" t="s">
        <v>7</v>
      </c>
      <c r="R17" s="1098" t="s">
        <v>7</v>
      </c>
      <c r="S17" s="1098" t="s">
        <v>7</v>
      </c>
      <c r="T17" s="1098" t="s">
        <v>7</v>
      </c>
      <c r="U17" s="1098" t="s">
        <v>7</v>
      </c>
      <c r="V17" s="1100" t="s">
        <v>859</v>
      </c>
      <c r="W17" s="1101" t="s">
        <v>865</v>
      </c>
      <c r="X17" s="1101" t="s">
        <v>866</v>
      </c>
      <c r="Y17" s="1101" t="s">
        <v>867</v>
      </c>
      <c r="Z17" s="1101" t="s">
        <v>868</v>
      </c>
      <c r="AA17" s="1098" t="s">
        <v>859</v>
      </c>
      <c r="AB17" s="1085"/>
      <c r="AC17" s="1102"/>
      <c r="AD17" s="1073"/>
    </row>
    <row r="18" spans="1:30" s="806" customFormat="1" ht="106.5" customHeight="1">
      <c r="A18" s="1103">
        <v>10</v>
      </c>
      <c r="B18" s="1104" t="s">
        <v>798</v>
      </c>
      <c r="C18" s="1105"/>
      <c r="D18" s="1105" t="s">
        <v>792</v>
      </c>
      <c r="E18" s="1106"/>
      <c r="F18" s="1106"/>
      <c r="G18" s="1104" t="s">
        <v>978</v>
      </c>
      <c r="H18" s="1105">
        <v>4.0999999999999996</v>
      </c>
      <c r="I18" s="1105" t="s">
        <v>8</v>
      </c>
      <c r="J18" s="1107" t="s">
        <v>1024</v>
      </c>
      <c r="K18" s="1108">
        <v>0</v>
      </c>
      <c r="L18" s="1109">
        <v>1</v>
      </c>
      <c r="M18" s="1110">
        <v>0</v>
      </c>
      <c r="N18" s="815">
        <v>0</v>
      </c>
      <c r="O18" s="815">
        <v>3</v>
      </c>
      <c r="P18" s="1111">
        <v>0</v>
      </c>
      <c r="Q18" s="1109">
        <v>0</v>
      </c>
      <c r="R18" s="1109">
        <v>0</v>
      </c>
      <c r="S18" s="1109">
        <v>0</v>
      </c>
      <c r="T18" s="1109">
        <v>0</v>
      </c>
      <c r="U18" s="1109">
        <v>0</v>
      </c>
      <c r="V18" s="1112">
        <v>0</v>
      </c>
      <c r="W18" s="1109">
        <v>0</v>
      </c>
      <c r="X18" s="1109">
        <v>0</v>
      </c>
      <c r="Y18" s="1109">
        <v>0</v>
      </c>
      <c r="Z18" s="1109">
        <v>0</v>
      </c>
      <c r="AA18" s="1108">
        <v>0</v>
      </c>
      <c r="AB18" s="1113"/>
      <c r="AC18" s="815"/>
      <c r="AD18" s="1114" t="s">
        <v>351</v>
      </c>
    </row>
    <row r="19" spans="1:30" s="806" customFormat="1" ht="129" customHeight="1">
      <c r="A19" s="1115">
        <v>11</v>
      </c>
      <c r="B19" s="815"/>
      <c r="C19" s="1105"/>
      <c r="D19" s="1105" t="s">
        <v>792</v>
      </c>
      <c r="E19" s="1103"/>
      <c r="F19" s="1103"/>
      <c r="G19" s="1114" t="s">
        <v>979</v>
      </c>
      <c r="H19" s="1116">
        <v>4.2</v>
      </c>
      <c r="I19" s="1105" t="s">
        <v>6</v>
      </c>
      <c r="J19" s="1107" t="s">
        <v>1025</v>
      </c>
      <c r="K19" s="1108">
        <v>97.17</v>
      </c>
      <c r="L19" s="1108">
        <v>96.73</v>
      </c>
      <c r="M19" s="1117">
        <v>96.98</v>
      </c>
      <c r="N19" s="1118">
        <v>97.2</v>
      </c>
      <c r="O19" s="1118">
        <v>98.54</v>
      </c>
      <c r="P19" s="1119">
        <v>96.25</v>
      </c>
      <c r="Q19" s="1108">
        <v>95.25</v>
      </c>
      <c r="R19" s="1108">
        <v>95.5</v>
      </c>
      <c r="S19" s="1108">
        <v>95.75</v>
      </c>
      <c r="T19" s="1108">
        <v>96</v>
      </c>
      <c r="U19" s="1108">
        <v>96.25</v>
      </c>
      <c r="V19" s="1120">
        <v>96.25</v>
      </c>
      <c r="W19" s="1108">
        <v>95.25</v>
      </c>
      <c r="X19" s="1108">
        <v>95.5</v>
      </c>
      <c r="Y19" s="1108">
        <v>95.75</v>
      </c>
      <c r="Z19" s="1108">
        <v>96</v>
      </c>
      <c r="AA19" s="1108">
        <v>96.25</v>
      </c>
      <c r="AB19" s="1113"/>
      <c r="AC19" s="1118"/>
      <c r="AD19" s="1114" t="s">
        <v>351</v>
      </c>
    </row>
    <row r="20" spans="1:30" s="806" customFormat="1" ht="91.5" customHeight="1">
      <c r="A20" s="1103">
        <v>12</v>
      </c>
      <c r="B20" s="1121"/>
      <c r="C20" s="1105"/>
      <c r="D20" s="1105" t="s">
        <v>792</v>
      </c>
      <c r="E20" s="1106"/>
      <c r="F20" s="1106"/>
      <c r="G20" s="1114" t="s">
        <v>980</v>
      </c>
      <c r="H20" s="1105">
        <v>4.3</v>
      </c>
      <c r="I20" s="1105" t="s">
        <v>6</v>
      </c>
      <c r="J20" s="1122" t="s">
        <v>926</v>
      </c>
      <c r="K20" s="1108">
        <v>93.79</v>
      </c>
      <c r="L20" s="1108">
        <v>93.73</v>
      </c>
      <c r="M20" s="1117">
        <v>93.6</v>
      </c>
      <c r="N20" s="1118">
        <v>94.34</v>
      </c>
      <c r="O20" s="1118">
        <v>95.17</v>
      </c>
      <c r="P20" s="1119">
        <v>96.25</v>
      </c>
      <c r="Q20" s="1108">
        <v>95.25</v>
      </c>
      <c r="R20" s="1108">
        <v>95.5</v>
      </c>
      <c r="S20" s="1108">
        <v>95.75</v>
      </c>
      <c r="T20" s="1108">
        <v>96</v>
      </c>
      <c r="U20" s="1108">
        <v>96.25</v>
      </c>
      <c r="V20" s="1120">
        <v>96.25</v>
      </c>
      <c r="W20" s="1108">
        <v>95.25</v>
      </c>
      <c r="X20" s="1108">
        <v>95.5</v>
      </c>
      <c r="Y20" s="1108">
        <v>95.75</v>
      </c>
      <c r="Z20" s="1108">
        <v>96</v>
      </c>
      <c r="AA20" s="1108">
        <v>96.25</v>
      </c>
      <c r="AB20" s="1117"/>
      <c r="AC20" s="1118"/>
      <c r="AD20" s="1114" t="s">
        <v>351</v>
      </c>
    </row>
    <row r="21" spans="1:30" s="806" customFormat="1" ht="103.5" customHeight="1">
      <c r="A21" s="1061">
        <v>13</v>
      </c>
      <c r="B21" s="1071" t="s">
        <v>799</v>
      </c>
      <c r="C21" s="1056"/>
      <c r="D21" s="1123" t="s">
        <v>792</v>
      </c>
      <c r="E21" s="1123"/>
      <c r="F21" s="1123"/>
      <c r="G21" s="1059" t="s">
        <v>981</v>
      </c>
      <c r="H21" s="1056">
        <v>5.0999999999999996</v>
      </c>
      <c r="I21" s="1056" t="s">
        <v>6</v>
      </c>
      <c r="J21" s="1124" t="s">
        <v>1026</v>
      </c>
      <c r="K21" s="1063"/>
      <c r="L21" s="1063"/>
      <c r="M21" s="1098" t="s">
        <v>9</v>
      </c>
      <c r="N21" s="1098" t="s">
        <v>9</v>
      </c>
      <c r="O21" s="1098" t="s">
        <v>9</v>
      </c>
      <c r="P21" s="1065">
        <v>90</v>
      </c>
      <c r="Q21" s="1063">
        <v>70</v>
      </c>
      <c r="R21" s="1063">
        <v>75</v>
      </c>
      <c r="S21" s="1063">
        <v>80</v>
      </c>
      <c r="T21" s="1063">
        <v>85</v>
      </c>
      <c r="U21" s="1063">
        <v>90</v>
      </c>
      <c r="V21" s="1125">
        <v>100</v>
      </c>
      <c r="W21" s="1063">
        <v>80</v>
      </c>
      <c r="X21" s="1063">
        <v>85</v>
      </c>
      <c r="Y21" s="1063">
        <v>90</v>
      </c>
      <c r="Z21" s="1063">
        <v>95</v>
      </c>
      <c r="AA21" s="1063">
        <v>100</v>
      </c>
      <c r="AB21" s="1126"/>
      <c r="AC21" s="1127"/>
      <c r="AD21" s="1128"/>
    </row>
    <row r="22" spans="1:30" s="806" customFormat="1" ht="47.25" customHeight="1">
      <c r="A22" s="1056">
        <v>14</v>
      </c>
      <c r="B22" s="1063"/>
      <c r="C22" s="1056"/>
      <c r="D22" s="1061" t="s">
        <v>792</v>
      </c>
      <c r="E22" s="1056"/>
      <c r="F22" s="1056"/>
      <c r="G22" s="1059" t="s">
        <v>982</v>
      </c>
      <c r="H22" s="1056" t="s">
        <v>801</v>
      </c>
      <c r="I22" s="1417" t="s">
        <v>1016</v>
      </c>
      <c r="J22" s="1410" t="s">
        <v>927</v>
      </c>
      <c r="K22" s="1063"/>
      <c r="L22" s="1063"/>
      <c r="M22" s="1063"/>
      <c r="N22" s="1127"/>
      <c r="O22" s="1127"/>
      <c r="P22" s="1065"/>
      <c r="Q22" s="1063"/>
      <c r="R22" s="1063"/>
      <c r="S22" s="1063"/>
      <c r="T22" s="1063"/>
      <c r="U22" s="1063"/>
      <c r="V22" s="1125"/>
      <c r="W22" s="1063"/>
      <c r="X22" s="1063"/>
      <c r="Y22" s="1063"/>
      <c r="Z22" s="1063"/>
      <c r="AA22" s="1063"/>
      <c r="AB22" s="1129"/>
      <c r="AC22" s="1130"/>
      <c r="AD22" s="1071"/>
    </row>
    <row r="23" spans="1:30" s="806" customFormat="1" ht="24.75" customHeight="1">
      <c r="A23" s="1131"/>
      <c r="B23" s="1132"/>
      <c r="C23" s="1131"/>
      <c r="D23" s="1073"/>
      <c r="E23" s="1131"/>
      <c r="F23" s="1131"/>
      <c r="G23" s="1128" t="s">
        <v>802</v>
      </c>
      <c r="H23" s="1073"/>
      <c r="I23" s="1418"/>
      <c r="J23" s="1411"/>
      <c r="K23" s="1131"/>
      <c r="L23" s="1131"/>
      <c r="M23" s="1081" t="s">
        <v>9</v>
      </c>
      <c r="N23" s="1081" t="s">
        <v>9</v>
      </c>
      <c r="O23" s="1081" t="s">
        <v>9</v>
      </c>
      <c r="P23" s="1133" t="s">
        <v>1010</v>
      </c>
      <c r="Q23" s="1134" t="s">
        <v>1015</v>
      </c>
      <c r="R23" s="1134" t="s">
        <v>1014</v>
      </c>
      <c r="S23" s="1134" t="s">
        <v>1013</v>
      </c>
      <c r="T23" s="1134" t="s">
        <v>1012</v>
      </c>
      <c r="U23" s="1134" t="s">
        <v>1010</v>
      </c>
      <c r="V23" s="1135" t="s">
        <v>1010</v>
      </c>
      <c r="W23" s="1134" t="s">
        <v>1015</v>
      </c>
      <c r="X23" s="1134" t="s">
        <v>1014</v>
      </c>
      <c r="Y23" s="1134" t="s">
        <v>1013</v>
      </c>
      <c r="Z23" s="1134" t="s">
        <v>1012</v>
      </c>
      <c r="AA23" s="1134" t="s">
        <v>1010</v>
      </c>
      <c r="AB23" s="1136"/>
      <c r="AC23" s="1137"/>
      <c r="AD23" s="817"/>
    </row>
    <row r="24" spans="1:30" s="806" customFormat="1" ht="59.25" customHeight="1">
      <c r="A24" s="1138"/>
      <c r="B24" s="1139"/>
      <c r="C24" s="1138"/>
      <c r="D24" s="1140"/>
      <c r="E24" s="1138"/>
      <c r="F24" s="1138"/>
      <c r="G24" s="1141" t="s">
        <v>800</v>
      </c>
      <c r="H24" s="1140"/>
      <c r="I24" s="1419"/>
      <c r="J24" s="1412"/>
      <c r="K24" s="1138"/>
      <c r="L24" s="1138"/>
      <c r="M24" s="1098" t="s">
        <v>9</v>
      </c>
      <c r="N24" s="1098" t="s">
        <v>9</v>
      </c>
      <c r="O24" s="1098" t="s">
        <v>9</v>
      </c>
      <c r="P24" s="1142" t="s">
        <v>1011</v>
      </c>
      <c r="Q24" s="1143" t="s">
        <v>1014</v>
      </c>
      <c r="R24" s="1143" t="s">
        <v>1013</v>
      </c>
      <c r="S24" s="1143" t="s">
        <v>1012</v>
      </c>
      <c r="T24" s="1143" t="s">
        <v>1010</v>
      </c>
      <c r="U24" s="1143" t="s">
        <v>1011</v>
      </c>
      <c r="V24" s="1144" t="s">
        <v>1011</v>
      </c>
      <c r="W24" s="1143" t="s">
        <v>1014</v>
      </c>
      <c r="X24" s="1143" t="s">
        <v>1013</v>
      </c>
      <c r="Y24" s="1143" t="s">
        <v>1012</v>
      </c>
      <c r="Z24" s="1143" t="s">
        <v>1010</v>
      </c>
      <c r="AA24" s="1143" t="s">
        <v>1011</v>
      </c>
      <c r="AB24" s="1136"/>
      <c r="AC24" s="1137"/>
      <c r="AD24" s="817"/>
    </row>
    <row r="25" spans="1:30" s="806" customFormat="1" ht="66" customHeight="1">
      <c r="A25" s="1103">
        <v>15</v>
      </c>
      <c r="B25" s="1145" t="s">
        <v>905</v>
      </c>
      <c r="C25" s="1106"/>
      <c r="D25" s="1106"/>
      <c r="E25" s="1106" t="s">
        <v>792</v>
      </c>
      <c r="F25" s="1106"/>
      <c r="G25" s="1114" t="s">
        <v>993</v>
      </c>
      <c r="H25" s="1105">
        <v>7.1</v>
      </c>
      <c r="I25" s="1105" t="s">
        <v>6</v>
      </c>
      <c r="J25" s="1146" t="s">
        <v>928</v>
      </c>
      <c r="K25" s="1108">
        <v>97.62</v>
      </c>
      <c r="L25" s="1108">
        <v>100</v>
      </c>
      <c r="M25" s="1108">
        <v>67.92</v>
      </c>
      <c r="N25" s="1118">
        <v>90.15</v>
      </c>
      <c r="O25" s="1118">
        <v>83.33</v>
      </c>
      <c r="P25" s="1111">
        <v>80</v>
      </c>
      <c r="Q25" s="1109">
        <v>65</v>
      </c>
      <c r="R25" s="1109">
        <v>70</v>
      </c>
      <c r="S25" s="1109">
        <v>75</v>
      </c>
      <c r="T25" s="1109">
        <v>80</v>
      </c>
      <c r="U25" s="1109">
        <v>85</v>
      </c>
      <c r="V25" s="1120">
        <v>85</v>
      </c>
      <c r="W25" s="1109">
        <v>65</v>
      </c>
      <c r="X25" s="1109">
        <v>70</v>
      </c>
      <c r="Y25" s="1109">
        <v>75</v>
      </c>
      <c r="Z25" s="1109">
        <v>80</v>
      </c>
      <c r="AA25" s="1108">
        <v>85</v>
      </c>
      <c r="AB25" s="1101"/>
      <c r="AC25" s="1147"/>
      <c r="AD25" s="1141" t="s">
        <v>351</v>
      </c>
    </row>
    <row r="26" spans="1:30" s="594" customFormat="1" ht="23.25" customHeight="1">
      <c r="A26" s="1424" t="s">
        <v>1009</v>
      </c>
      <c r="B26" s="1425"/>
      <c r="C26" s="1425"/>
      <c r="D26" s="1425"/>
      <c r="E26" s="1425"/>
      <c r="F26" s="1425"/>
      <c r="G26" s="1425"/>
      <c r="H26" s="1425"/>
      <c r="I26" s="1425"/>
      <c r="J26" s="1425"/>
      <c r="K26" s="1425"/>
      <c r="L26" s="1425"/>
      <c r="M26" s="1425"/>
      <c r="N26" s="1425"/>
      <c r="O26" s="1015"/>
      <c r="P26" s="1015"/>
      <c r="Q26" s="1015"/>
      <c r="R26" s="1015"/>
      <c r="S26" s="1015"/>
      <c r="T26" s="1015"/>
      <c r="U26" s="1015"/>
      <c r="V26" s="1015"/>
      <c r="W26" s="1015"/>
      <c r="X26" s="1015"/>
      <c r="Y26" s="1015"/>
      <c r="Z26" s="1015"/>
      <c r="AA26" s="1027"/>
      <c r="AB26" s="1015"/>
      <c r="AC26" s="1007"/>
      <c r="AD26" s="642"/>
    </row>
    <row r="27" spans="1:30" s="812" customFormat="1" ht="128.25" customHeight="1">
      <c r="A27" s="1148">
        <v>16</v>
      </c>
      <c r="B27" s="1141" t="s">
        <v>803</v>
      </c>
      <c r="C27" s="1098" t="s">
        <v>792</v>
      </c>
      <c r="D27" s="1092"/>
      <c r="E27" s="1092"/>
      <c r="F27" s="1092"/>
      <c r="G27" s="1149" t="s">
        <v>983</v>
      </c>
      <c r="H27" s="1102"/>
      <c r="I27" s="1150" t="s">
        <v>6</v>
      </c>
      <c r="J27" s="1151" t="s">
        <v>20</v>
      </c>
      <c r="K27" s="1152" t="s">
        <v>835</v>
      </c>
      <c r="L27" s="1150" t="s">
        <v>9</v>
      </c>
      <c r="M27" s="1098" t="s">
        <v>9</v>
      </c>
      <c r="N27" s="1098" t="s">
        <v>9</v>
      </c>
      <c r="O27" s="1108" t="s">
        <v>9</v>
      </c>
      <c r="P27" s="1065" t="s">
        <v>7</v>
      </c>
      <c r="Q27" s="1063" t="s">
        <v>7</v>
      </c>
      <c r="R27" s="1063" t="s">
        <v>7</v>
      </c>
      <c r="S27" s="1063" t="s">
        <v>7</v>
      </c>
      <c r="T27" s="1063" t="s">
        <v>7</v>
      </c>
      <c r="U27" s="1063" t="s">
        <v>7</v>
      </c>
      <c r="V27" s="1125" t="s">
        <v>333</v>
      </c>
      <c r="W27" s="1108" t="s">
        <v>836</v>
      </c>
      <c r="X27" s="1108" t="s">
        <v>843</v>
      </c>
      <c r="Y27" s="1108" t="s">
        <v>837</v>
      </c>
      <c r="Z27" s="1063" t="s">
        <v>844</v>
      </c>
      <c r="AA27" s="1063" t="s">
        <v>333</v>
      </c>
      <c r="AB27" s="1153"/>
      <c r="AC27" s="1101"/>
      <c r="AD27" s="1154"/>
    </row>
    <row r="28" spans="1:30" s="812" customFormat="1" ht="99.75" customHeight="1">
      <c r="A28" s="1061">
        <v>17</v>
      </c>
      <c r="B28" s="1428" t="s">
        <v>929</v>
      </c>
      <c r="C28" s="1061"/>
      <c r="D28" s="1061" t="s">
        <v>792</v>
      </c>
      <c r="E28" s="1061"/>
      <c r="F28" s="1061"/>
      <c r="G28" s="1059" t="s">
        <v>996</v>
      </c>
      <c r="H28" s="1056" t="s">
        <v>6</v>
      </c>
      <c r="I28" s="1056" t="s">
        <v>6</v>
      </c>
      <c r="J28" s="1155" t="s">
        <v>20</v>
      </c>
      <c r="K28" s="1410" t="s">
        <v>1027</v>
      </c>
      <c r="L28" s="1156"/>
      <c r="M28" s="1157"/>
      <c r="N28" s="1157"/>
      <c r="O28" s="1158"/>
      <c r="P28" s="1065"/>
      <c r="Q28" s="1063"/>
      <c r="R28" s="1063"/>
      <c r="S28" s="1063"/>
      <c r="T28" s="1063"/>
      <c r="U28" s="1063"/>
      <c r="V28" s="1159"/>
      <c r="W28" s="1064"/>
      <c r="X28" s="1064"/>
      <c r="Y28" s="1064"/>
      <c r="Z28" s="1064"/>
      <c r="AA28" s="1064"/>
      <c r="AB28" s="1063"/>
      <c r="AC28" s="1064"/>
      <c r="AD28" s="1160" t="s">
        <v>35</v>
      </c>
    </row>
    <row r="29" spans="1:30" s="812" customFormat="1" ht="33.75" customHeight="1">
      <c r="A29" s="1073"/>
      <c r="B29" s="1429"/>
      <c r="C29" s="1073"/>
      <c r="D29" s="1073"/>
      <c r="E29" s="1073"/>
      <c r="F29" s="1073"/>
      <c r="G29" s="1128" t="s">
        <v>936</v>
      </c>
      <c r="H29" s="1161"/>
      <c r="I29" s="1161"/>
      <c r="J29" s="1081"/>
      <c r="K29" s="1411"/>
      <c r="L29" s="1161" t="s">
        <v>9</v>
      </c>
      <c r="M29" s="1081">
        <v>47.37</v>
      </c>
      <c r="N29" s="1081">
        <v>50</v>
      </c>
      <c r="O29" s="1088">
        <v>67.739999999999995</v>
      </c>
      <c r="P29" s="1083" t="s">
        <v>7</v>
      </c>
      <c r="Q29" s="1081" t="s">
        <v>7</v>
      </c>
      <c r="R29" s="1081" t="s">
        <v>7</v>
      </c>
      <c r="S29" s="1081" t="s">
        <v>7</v>
      </c>
      <c r="T29" s="1081" t="s">
        <v>7</v>
      </c>
      <c r="U29" s="1081" t="s">
        <v>7</v>
      </c>
      <c r="V29" s="1135">
        <v>70</v>
      </c>
      <c r="W29" s="1081" t="s">
        <v>840</v>
      </c>
      <c r="X29" s="1088">
        <v>55</v>
      </c>
      <c r="Y29" s="1088">
        <v>60</v>
      </c>
      <c r="Z29" s="1088">
        <v>65</v>
      </c>
      <c r="AA29" s="1088">
        <v>70</v>
      </c>
      <c r="AB29" s="1081"/>
      <c r="AC29" s="1088"/>
      <c r="AD29" s="1160"/>
    </row>
    <row r="30" spans="1:30" s="812" customFormat="1" ht="66.75" customHeight="1">
      <c r="A30" s="1140"/>
      <c r="B30" s="1430"/>
      <c r="C30" s="1140"/>
      <c r="D30" s="1140"/>
      <c r="E30" s="1140"/>
      <c r="F30" s="1140"/>
      <c r="G30" s="1128" t="s">
        <v>937</v>
      </c>
      <c r="H30" s="1161"/>
      <c r="I30" s="1161"/>
      <c r="J30" s="1098"/>
      <c r="K30" s="1412"/>
      <c r="L30" s="1098" t="s">
        <v>7</v>
      </c>
      <c r="M30" s="1098" t="s">
        <v>9</v>
      </c>
      <c r="N30" s="1098" t="s">
        <v>9</v>
      </c>
      <c r="O30" s="1098" t="s">
        <v>9</v>
      </c>
      <c r="P30" s="1099" t="s">
        <v>7</v>
      </c>
      <c r="Q30" s="1081" t="s">
        <v>7</v>
      </c>
      <c r="R30" s="1081" t="s">
        <v>7</v>
      </c>
      <c r="S30" s="1081" t="s">
        <v>7</v>
      </c>
      <c r="T30" s="1081" t="s">
        <v>7</v>
      </c>
      <c r="U30" s="1081" t="s">
        <v>7</v>
      </c>
      <c r="V30" s="1144">
        <v>15</v>
      </c>
      <c r="W30" s="1098" t="s">
        <v>874</v>
      </c>
      <c r="X30" s="1162">
        <v>9</v>
      </c>
      <c r="Y30" s="1162">
        <v>11</v>
      </c>
      <c r="Z30" s="1162">
        <v>13</v>
      </c>
      <c r="AA30" s="1162">
        <v>15</v>
      </c>
      <c r="AB30" s="1098"/>
      <c r="AC30" s="1162"/>
      <c r="AD30" s="1160"/>
    </row>
    <row r="31" spans="1:30" s="806" customFormat="1" ht="111" customHeight="1">
      <c r="A31" s="1103">
        <v>18</v>
      </c>
      <c r="B31" s="1145" t="s">
        <v>938</v>
      </c>
      <c r="C31" s="1106"/>
      <c r="D31" s="1106"/>
      <c r="E31" s="1106" t="s">
        <v>900</v>
      </c>
      <c r="F31" s="1106"/>
      <c r="G31" s="1114" t="s">
        <v>997</v>
      </c>
      <c r="H31" s="1163"/>
      <c r="I31" s="1105" t="s">
        <v>6</v>
      </c>
      <c r="J31" s="1164" t="s">
        <v>20</v>
      </c>
      <c r="K31" s="1165" t="s">
        <v>1028</v>
      </c>
      <c r="L31" s="1166">
        <v>94.3</v>
      </c>
      <c r="M31" s="1167">
        <v>97.48</v>
      </c>
      <c r="N31" s="815">
        <v>98.26</v>
      </c>
      <c r="O31" s="1118">
        <v>95.07</v>
      </c>
      <c r="P31" s="1119">
        <v>97</v>
      </c>
      <c r="Q31" s="1108" t="s">
        <v>819</v>
      </c>
      <c r="R31" s="1108">
        <v>94</v>
      </c>
      <c r="S31" s="1108">
        <v>95</v>
      </c>
      <c r="T31" s="1108">
        <v>96</v>
      </c>
      <c r="U31" s="1108">
        <v>97</v>
      </c>
      <c r="V31" s="1120">
        <v>97</v>
      </c>
      <c r="W31" s="1108" t="s">
        <v>819</v>
      </c>
      <c r="X31" s="1108">
        <v>94</v>
      </c>
      <c r="Y31" s="1108">
        <v>95</v>
      </c>
      <c r="Z31" s="1108">
        <v>96</v>
      </c>
      <c r="AA31" s="1108">
        <v>97</v>
      </c>
      <c r="AB31" s="1113"/>
      <c r="AC31" s="815"/>
      <c r="AD31" s="1160" t="s">
        <v>35</v>
      </c>
    </row>
    <row r="32" spans="1:30" s="806" customFormat="1" ht="195" customHeight="1">
      <c r="A32" s="1103">
        <v>19</v>
      </c>
      <c r="B32" s="1168"/>
      <c r="C32" s="1103"/>
      <c r="D32" s="1103"/>
      <c r="E32" s="1106" t="s">
        <v>900</v>
      </c>
      <c r="F32" s="1103"/>
      <c r="G32" s="1169" t="s">
        <v>998</v>
      </c>
      <c r="H32" s="1105">
        <v>9.1</v>
      </c>
      <c r="I32" s="1105" t="s">
        <v>396</v>
      </c>
      <c r="J32" s="1164" t="s">
        <v>20</v>
      </c>
      <c r="K32" s="1108">
        <v>5.49</v>
      </c>
      <c r="L32" s="1109">
        <v>3.97</v>
      </c>
      <c r="M32" s="1108">
        <v>4.08</v>
      </c>
      <c r="N32" s="815">
        <v>4.22</v>
      </c>
      <c r="O32" s="815">
        <v>3.28</v>
      </c>
      <c r="P32" s="1119" t="s">
        <v>7</v>
      </c>
      <c r="Q32" s="1108" t="s">
        <v>7</v>
      </c>
      <c r="R32" s="1108" t="s">
        <v>7</v>
      </c>
      <c r="S32" s="1108" t="s">
        <v>7</v>
      </c>
      <c r="T32" s="1108" t="s">
        <v>7</v>
      </c>
      <c r="U32" s="1108" t="s">
        <v>7</v>
      </c>
      <c r="V32" s="1120" t="s">
        <v>696</v>
      </c>
      <c r="W32" s="1108">
        <v>9.5</v>
      </c>
      <c r="X32" s="1108">
        <v>9</v>
      </c>
      <c r="Y32" s="1108">
        <v>8.5</v>
      </c>
      <c r="Z32" s="1108">
        <v>8</v>
      </c>
      <c r="AA32" s="1108" t="s">
        <v>988</v>
      </c>
      <c r="AB32" s="1113"/>
      <c r="AC32" s="815"/>
      <c r="AD32" s="1170" t="s">
        <v>35</v>
      </c>
    </row>
    <row r="33" spans="1:30" s="1175" customFormat="1" ht="22.5" customHeight="1">
      <c r="A33" s="1420" t="s">
        <v>994</v>
      </c>
      <c r="B33" s="1421"/>
      <c r="C33" s="1421"/>
      <c r="D33" s="1421"/>
      <c r="E33" s="1421"/>
      <c r="F33" s="1421"/>
      <c r="G33" s="1421"/>
      <c r="H33" s="1421"/>
      <c r="I33" s="1421"/>
      <c r="J33" s="1421"/>
      <c r="K33" s="1421"/>
      <c r="L33" s="1421"/>
      <c r="M33" s="1421"/>
      <c r="N33" s="1421"/>
      <c r="O33" s="1171"/>
      <c r="P33" s="1172"/>
      <c r="Q33" s="1172"/>
      <c r="R33" s="1172"/>
      <c r="S33" s="1172"/>
      <c r="T33" s="1172"/>
      <c r="U33" s="1172"/>
      <c r="V33" s="1172"/>
      <c r="W33" s="1172"/>
      <c r="X33" s="1172"/>
      <c r="Y33" s="1172"/>
      <c r="Z33" s="1172"/>
      <c r="AA33" s="1204"/>
      <c r="AB33" s="1172"/>
      <c r="AC33" s="1173"/>
      <c r="AD33" s="1174"/>
    </row>
    <row r="34" spans="1:30" s="806" customFormat="1" ht="63.75" customHeight="1">
      <c r="A34" s="1105">
        <v>20</v>
      </c>
      <c r="B34" s="1055" t="s">
        <v>945</v>
      </c>
      <c r="C34" s="1056" t="s">
        <v>900</v>
      </c>
      <c r="D34" s="1056"/>
      <c r="E34" s="1056"/>
      <c r="F34" s="1056"/>
      <c r="G34" s="1104" t="s">
        <v>999</v>
      </c>
      <c r="H34" s="1105">
        <v>10.1</v>
      </c>
      <c r="I34" s="1105" t="s">
        <v>5</v>
      </c>
      <c r="J34" s="1107" t="s">
        <v>1029</v>
      </c>
      <c r="K34" s="1108" t="s">
        <v>9</v>
      </c>
      <c r="L34" s="1108" t="s">
        <v>9</v>
      </c>
      <c r="M34" s="1108" t="s">
        <v>9</v>
      </c>
      <c r="N34" s="1108" t="s">
        <v>9</v>
      </c>
      <c r="O34" s="1108">
        <v>5</v>
      </c>
      <c r="P34" s="1119">
        <v>5</v>
      </c>
      <c r="Q34" s="1108">
        <v>1</v>
      </c>
      <c r="R34" s="1108">
        <v>2</v>
      </c>
      <c r="S34" s="1108">
        <v>3</v>
      </c>
      <c r="T34" s="1108">
        <v>4</v>
      </c>
      <c r="U34" s="1108">
        <v>5</v>
      </c>
      <c r="V34" s="1120">
        <v>5</v>
      </c>
      <c r="W34" s="1108">
        <v>1</v>
      </c>
      <c r="X34" s="1108">
        <v>2</v>
      </c>
      <c r="Y34" s="1108">
        <v>3</v>
      </c>
      <c r="Z34" s="1108">
        <v>4</v>
      </c>
      <c r="AA34" s="1108">
        <v>5</v>
      </c>
      <c r="AB34" s="1108"/>
      <c r="AC34" s="1108"/>
      <c r="AD34" s="1154"/>
    </row>
    <row r="35" spans="1:30" s="806" customFormat="1" ht="66.75" customHeight="1">
      <c r="A35" s="1103">
        <v>21</v>
      </c>
      <c r="B35" s="1088"/>
      <c r="C35" s="1161" t="s">
        <v>900</v>
      </c>
      <c r="D35" s="1161"/>
      <c r="E35" s="1161"/>
      <c r="F35" s="1073"/>
      <c r="G35" s="1128" t="s">
        <v>1000</v>
      </c>
      <c r="H35" s="1161">
        <v>10.199999999999999</v>
      </c>
      <c r="I35" s="1161" t="s">
        <v>6</v>
      </c>
      <c r="J35" s="1122" t="s">
        <v>1030</v>
      </c>
      <c r="K35" s="1098">
        <v>100</v>
      </c>
      <c r="L35" s="1098">
        <v>100</v>
      </c>
      <c r="M35" s="1098">
        <v>100</v>
      </c>
      <c r="N35" s="1176">
        <v>100</v>
      </c>
      <c r="O35" s="1176">
        <v>100</v>
      </c>
      <c r="P35" s="1099">
        <v>100</v>
      </c>
      <c r="Q35" s="1098">
        <v>20</v>
      </c>
      <c r="R35" s="1098">
        <v>40</v>
      </c>
      <c r="S35" s="1098">
        <v>60</v>
      </c>
      <c r="T35" s="1098">
        <v>80</v>
      </c>
      <c r="U35" s="1098">
        <v>100</v>
      </c>
      <c r="V35" s="1100">
        <v>100</v>
      </c>
      <c r="W35" s="1098">
        <v>20</v>
      </c>
      <c r="X35" s="1098">
        <v>40</v>
      </c>
      <c r="Y35" s="1098">
        <v>60</v>
      </c>
      <c r="Z35" s="1098">
        <v>80</v>
      </c>
      <c r="AA35" s="1098">
        <v>100</v>
      </c>
      <c r="AB35" s="1177"/>
      <c r="AC35" s="1176"/>
      <c r="AD35" s="1178" t="s">
        <v>351</v>
      </c>
    </row>
    <row r="36" spans="1:30" s="806" customFormat="1" ht="46.5" customHeight="1">
      <c r="A36" s="1103">
        <v>22</v>
      </c>
      <c r="B36" s="1088"/>
      <c r="C36" s="1161" t="s">
        <v>900</v>
      </c>
      <c r="D36" s="1161"/>
      <c r="E36" s="1161"/>
      <c r="F36" s="1073"/>
      <c r="G36" s="1114" t="s">
        <v>1001</v>
      </c>
      <c r="H36" s="1105">
        <v>10.3</v>
      </c>
      <c r="I36" s="1105" t="s">
        <v>6</v>
      </c>
      <c r="J36" s="1122" t="s">
        <v>1030</v>
      </c>
      <c r="K36" s="1108">
        <v>100</v>
      </c>
      <c r="L36" s="1108">
        <v>100</v>
      </c>
      <c r="M36" s="1108">
        <v>100</v>
      </c>
      <c r="N36" s="815">
        <v>100</v>
      </c>
      <c r="O36" s="815">
        <v>100</v>
      </c>
      <c r="P36" s="1119">
        <v>100</v>
      </c>
      <c r="Q36" s="1098">
        <v>20</v>
      </c>
      <c r="R36" s="1098">
        <v>40</v>
      </c>
      <c r="S36" s="1098">
        <v>60</v>
      </c>
      <c r="T36" s="1098">
        <v>80</v>
      </c>
      <c r="U36" s="1098">
        <v>100</v>
      </c>
      <c r="V36" s="1120">
        <v>100</v>
      </c>
      <c r="W36" s="1098">
        <v>20</v>
      </c>
      <c r="X36" s="1098">
        <v>40</v>
      </c>
      <c r="Y36" s="1098">
        <v>60</v>
      </c>
      <c r="Z36" s="1098">
        <v>80</v>
      </c>
      <c r="AA36" s="1098">
        <v>100</v>
      </c>
      <c r="AB36" s="1110"/>
      <c r="AC36" s="815"/>
      <c r="AD36" s="1170" t="s">
        <v>69</v>
      </c>
    </row>
    <row r="37" spans="1:30" s="806" customFormat="1" ht="66.75" customHeight="1">
      <c r="A37" s="1103">
        <v>23</v>
      </c>
      <c r="B37" s="1162"/>
      <c r="C37" s="1150" t="s">
        <v>900</v>
      </c>
      <c r="D37" s="1150"/>
      <c r="E37" s="1150"/>
      <c r="F37" s="1140"/>
      <c r="G37" s="1114" t="s">
        <v>1002</v>
      </c>
      <c r="H37" s="1105">
        <v>10.4</v>
      </c>
      <c r="I37" s="1105" t="s">
        <v>6</v>
      </c>
      <c r="J37" s="1122" t="s">
        <v>1030</v>
      </c>
      <c r="K37" s="1098">
        <v>100</v>
      </c>
      <c r="L37" s="1098">
        <v>100</v>
      </c>
      <c r="M37" s="1098">
        <v>100</v>
      </c>
      <c r="N37" s="1162">
        <v>100</v>
      </c>
      <c r="O37" s="1162" t="s">
        <v>992</v>
      </c>
      <c r="P37" s="1119" t="s">
        <v>7</v>
      </c>
      <c r="Q37" s="1108" t="s">
        <v>7</v>
      </c>
      <c r="R37" s="1108" t="s">
        <v>7</v>
      </c>
      <c r="S37" s="1108" t="s">
        <v>7</v>
      </c>
      <c r="T37" s="1108" t="s">
        <v>7</v>
      </c>
      <c r="U37" s="1108" t="s">
        <v>7</v>
      </c>
      <c r="V37" s="1179" t="s">
        <v>473</v>
      </c>
      <c r="W37" s="815" t="s">
        <v>989</v>
      </c>
      <c r="X37" s="1098" t="s">
        <v>990</v>
      </c>
      <c r="Y37" s="1098" t="s">
        <v>991</v>
      </c>
      <c r="Z37" s="815" t="s">
        <v>89</v>
      </c>
      <c r="AA37" s="815" t="s">
        <v>473</v>
      </c>
      <c r="AB37" s="1108"/>
      <c r="AC37" s="1162"/>
      <c r="AD37" s="1170" t="s">
        <v>69</v>
      </c>
    </row>
    <row r="38" spans="1:30" s="805" customFormat="1" ht="43.5" customHeight="1">
      <c r="A38" s="1061">
        <v>24</v>
      </c>
      <c r="B38" s="1431" t="s">
        <v>902</v>
      </c>
      <c r="C38" s="1061"/>
      <c r="D38" s="1061" t="s">
        <v>792</v>
      </c>
      <c r="E38" s="1061"/>
      <c r="F38" s="1061"/>
      <c r="G38" s="1180" t="s">
        <v>1003</v>
      </c>
      <c r="H38" s="1056">
        <v>11.1</v>
      </c>
      <c r="I38" s="1056" t="s">
        <v>6</v>
      </c>
      <c r="J38" s="1414" t="s">
        <v>1030</v>
      </c>
      <c r="K38" s="1126">
        <v>93.16</v>
      </c>
      <c r="L38" s="1063">
        <v>92.58</v>
      </c>
      <c r="M38" s="1063">
        <v>94.13</v>
      </c>
      <c r="N38" s="1064">
        <v>94.94</v>
      </c>
      <c r="O38" s="1064">
        <v>98.53</v>
      </c>
      <c r="P38" s="1181" t="s">
        <v>7</v>
      </c>
      <c r="Q38" s="1126"/>
      <c r="R38" s="1126"/>
      <c r="S38" s="1126"/>
      <c r="T38" s="1126"/>
      <c r="U38" s="1126"/>
      <c r="V38" s="1125">
        <v>90</v>
      </c>
      <c r="W38" s="1182">
        <v>70</v>
      </c>
      <c r="X38" s="1182">
        <v>75</v>
      </c>
      <c r="Y38" s="1182">
        <v>80</v>
      </c>
      <c r="Z38" s="1182">
        <v>85</v>
      </c>
      <c r="AA38" s="1182">
        <v>90</v>
      </c>
      <c r="AB38" s="1081"/>
      <c r="AC38" s="1088"/>
      <c r="AD38" s="1178" t="s">
        <v>395</v>
      </c>
    </row>
    <row r="39" spans="1:30" s="805" customFormat="1" ht="27" customHeight="1">
      <c r="A39" s="1073"/>
      <c r="B39" s="1432"/>
      <c r="C39" s="1073"/>
      <c r="D39" s="817"/>
      <c r="E39" s="1073"/>
      <c r="F39" s="1073"/>
      <c r="G39" s="1136" t="s">
        <v>382</v>
      </c>
      <c r="H39" s="1161"/>
      <c r="I39" s="1161"/>
      <c r="J39" s="1415"/>
      <c r="K39" s="1183">
        <v>96</v>
      </c>
      <c r="L39" s="1183">
        <v>98.5</v>
      </c>
      <c r="M39" s="1137">
        <v>94.13</v>
      </c>
      <c r="N39" s="1088">
        <v>98.44</v>
      </c>
      <c r="O39" s="1088">
        <v>99.82</v>
      </c>
      <c r="P39" s="1083" t="s">
        <v>7</v>
      </c>
      <c r="Q39" s="1081" t="s">
        <v>7</v>
      </c>
      <c r="R39" s="1081" t="s">
        <v>7</v>
      </c>
      <c r="S39" s="1081" t="s">
        <v>7</v>
      </c>
      <c r="T39" s="1081" t="s">
        <v>7</v>
      </c>
      <c r="U39" s="1081" t="s">
        <v>7</v>
      </c>
      <c r="V39" s="1135">
        <v>90</v>
      </c>
      <c r="W39" s="1184">
        <v>70</v>
      </c>
      <c r="X39" s="1184">
        <v>75</v>
      </c>
      <c r="Y39" s="1184">
        <v>80</v>
      </c>
      <c r="Z39" s="1184">
        <v>85</v>
      </c>
      <c r="AA39" s="1185">
        <v>90</v>
      </c>
      <c r="AB39" s="1081"/>
      <c r="AC39" s="1088"/>
      <c r="AD39" s="1178"/>
    </row>
    <row r="40" spans="1:30" s="805" customFormat="1" ht="25.5" customHeight="1">
      <c r="A40" s="1073"/>
      <c r="B40" s="1432"/>
      <c r="C40" s="1073"/>
      <c r="D40" s="817"/>
      <c r="E40" s="1073"/>
      <c r="F40" s="1073"/>
      <c r="G40" s="1136" t="s">
        <v>383</v>
      </c>
      <c r="H40" s="1161"/>
      <c r="I40" s="1161"/>
      <c r="J40" s="1415"/>
      <c r="K40" s="1183">
        <v>89.5</v>
      </c>
      <c r="L40" s="1081">
        <v>96.53</v>
      </c>
      <c r="M40" s="1130">
        <v>94.9</v>
      </c>
      <c r="N40" s="1082">
        <v>96.14</v>
      </c>
      <c r="O40" s="1082">
        <v>98.28</v>
      </c>
      <c r="P40" s="1083" t="s">
        <v>7</v>
      </c>
      <c r="Q40" s="1081" t="s">
        <v>7</v>
      </c>
      <c r="R40" s="1081" t="s">
        <v>7</v>
      </c>
      <c r="S40" s="1081" t="s">
        <v>7</v>
      </c>
      <c r="T40" s="1081" t="s">
        <v>7</v>
      </c>
      <c r="U40" s="1081" t="s">
        <v>7</v>
      </c>
      <c r="V40" s="1135">
        <v>90</v>
      </c>
      <c r="W40" s="1184">
        <v>70</v>
      </c>
      <c r="X40" s="1184">
        <v>75</v>
      </c>
      <c r="Y40" s="1184">
        <v>80</v>
      </c>
      <c r="Z40" s="1184">
        <v>85</v>
      </c>
      <c r="AA40" s="1185">
        <v>90</v>
      </c>
      <c r="AB40" s="1081"/>
      <c r="AC40" s="1082"/>
      <c r="AD40" s="1178"/>
    </row>
    <row r="41" spans="1:30" s="805" customFormat="1" ht="29.25" customHeight="1">
      <c r="A41" s="1073"/>
      <c r="B41" s="1432"/>
      <c r="C41" s="1073"/>
      <c r="D41" s="817"/>
      <c r="E41" s="1073"/>
      <c r="F41" s="1073"/>
      <c r="G41" s="1136" t="s">
        <v>574</v>
      </c>
      <c r="H41" s="1161"/>
      <c r="I41" s="1161"/>
      <c r="J41" s="1415"/>
      <c r="K41" s="1183">
        <v>92.75</v>
      </c>
      <c r="L41" s="1081">
        <v>97.52</v>
      </c>
      <c r="M41" s="1137">
        <v>97.36</v>
      </c>
      <c r="N41" s="1088">
        <v>97.29</v>
      </c>
      <c r="O41" s="1088">
        <v>99.05</v>
      </c>
      <c r="P41" s="1083" t="s">
        <v>7</v>
      </c>
      <c r="Q41" s="1081" t="s">
        <v>7</v>
      </c>
      <c r="R41" s="1081" t="s">
        <v>7</v>
      </c>
      <c r="S41" s="1081" t="s">
        <v>7</v>
      </c>
      <c r="T41" s="1081" t="s">
        <v>7</v>
      </c>
      <c r="U41" s="1081" t="s">
        <v>7</v>
      </c>
      <c r="V41" s="1135">
        <v>90</v>
      </c>
      <c r="W41" s="1184">
        <v>70</v>
      </c>
      <c r="X41" s="1184">
        <v>75</v>
      </c>
      <c r="Y41" s="1184">
        <v>80</v>
      </c>
      <c r="Z41" s="1184">
        <v>85</v>
      </c>
      <c r="AA41" s="1185">
        <v>90</v>
      </c>
      <c r="AB41" s="1081"/>
      <c r="AC41" s="1088"/>
      <c r="AD41" s="1178"/>
    </row>
    <row r="42" spans="1:30" s="805" customFormat="1" ht="28.5" customHeight="1">
      <c r="A42" s="1073"/>
      <c r="B42" s="1432"/>
      <c r="C42" s="1073"/>
      <c r="D42" s="817"/>
      <c r="E42" s="1073"/>
      <c r="F42" s="1073"/>
      <c r="G42" s="1136" t="s">
        <v>436</v>
      </c>
      <c r="H42" s="1161"/>
      <c r="I42" s="1161"/>
      <c r="J42" s="1415"/>
      <c r="K42" s="1183">
        <v>95.18</v>
      </c>
      <c r="L42" s="1081">
        <v>91.19</v>
      </c>
      <c r="M42" s="1137">
        <v>91.49</v>
      </c>
      <c r="N42" s="1088">
        <v>96.21</v>
      </c>
      <c r="O42" s="1088">
        <v>100</v>
      </c>
      <c r="P42" s="1083" t="s">
        <v>7</v>
      </c>
      <c r="Q42" s="1081" t="s">
        <v>7</v>
      </c>
      <c r="R42" s="1081" t="s">
        <v>7</v>
      </c>
      <c r="S42" s="1081" t="s">
        <v>7</v>
      </c>
      <c r="T42" s="1081" t="s">
        <v>7</v>
      </c>
      <c r="U42" s="1081" t="s">
        <v>7</v>
      </c>
      <c r="V42" s="1135">
        <v>90</v>
      </c>
      <c r="W42" s="1184">
        <v>70</v>
      </c>
      <c r="X42" s="1184">
        <v>75</v>
      </c>
      <c r="Y42" s="1184">
        <v>80</v>
      </c>
      <c r="Z42" s="1184">
        <v>85</v>
      </c>
      <c r="AA42" s="1185">
        <v>90</v>
      </c>
      <c r="AB42" s="1081"/>
      <c r="AC42" s="1088"/>
      <c r="AD42" s="1178"/>
    </row>
    <row r="43" spans="1:30" s="805" customFormat="1" ht="26.25" customHeight="1">
      <c r="A43" s="1073"/>
      <c r="B43" s="1432"/>
      <c r="C43" s="1073"/>
      <c r="D43" s="817"/>
      <c r="E43" s="1073"/>
      <c r="F43" s="1073"/>
      <c r="G43" s="1136" t="s">
        <v>402</v>
      </c>
      <c r="H43" s="1161"/>
      <c r="I43" s="1161"/>
      <c r="J43" s="1415"/>
      <c r="K43" s="1183">
        <v>95.98</v>
      </c>
      <c r="L43" s="1081">
        <v>93.15</v>
      </c>
      <c r="M43" s="1137">
        <v>89.23</v>
      </c>
      <c r="N43" s="1088">
        <v>92.02</v>
      </c>
      <c r="O43" s="1088">
        <v>99.07</v>
      </c>
      <c r="P43" s="1083" t="s">
        <v>7</v>
      </c>
      <c r="Q43" s="1081" t="s">
        <v>7</v>
      </c>
      <c r="R43" s="1081" t="s">
        <v>7</v>
      </c>
      <c r="S43" s="1081" t="s">
        <v>7</v>
      </c>
      <c r="T43" s="1081" t="s">
        <v>7</v>
      </c>
      <c r="U43" s="1081" t="s">
        <v>7</v>
      </c>
      <c r="V43" s="1135">
        <v>90</v>
      </c>
      <c r="W43" s="1184">
        <v>70</v>
      </c>
      <c r="X43" s="1184">
        <v>75</v>
      </c>
      <c r="Y43" s="1184">
        <v>80</v>
      </c>
      <c r="Z43" s="1184">
        <v>85</v>
      </c>
      <c r="AA43" s="1185">
        <v>90</v>
      </c>
      <c r="AB43" s="1081"/>
      <c r="AC43" s="1088"/>
      <c r="AD43" s="1178"/>
    </row>
    <row r="44" spans="1:30" s="805" customFormat="1" ht="26.25" customHeight="1">
      <c r="A44" s="1073"/>
      <c r="B44" s="1432"/>
      <c r="C44" s="1073"/>
      <c r="D44" s="817"/>
      <c r="E44" s="1073"/>
      <c r="F44" s="1073"/>
      <c r="G44" s="1136" t="s">
        <v>403</v>
      </c>
      <c r="H44" s="1161"/>
      <c r="I44" s="1161"/>
      <c r="J44" s="1415"/>
      <c r="K44" s="1183">
        <v>89.12</v>
      </c>
      <c r="L44" s="1081">
        <v>93.26</v>
      </c>
      <c r="M44" s="1130">
        <v>95.2</v>
      </c>
      <c r="N44" s="1082">
        <v>91.9</v>
      </c>
      <c r="O44" s="1082">
        <v>100</v>
      </c>
      <c r="P44" s="1083" t="s">
        <v>7</v>
      </c>
      <c r="Q44" s="1081" t="s">
        <v>7</v>
      </c>
      <c r="R44" s="1081" t="s">
        <v>7</v>
      </c>
      <c r="S44" s="1081" t="s">
        <v>7</v>
      </c>
      <c r="T44" s="1081" t="s">
        <v>7</v>
      </c>
      <c r="U44" s="1081" t="s">
        <v>7</v>
      </c>
      <c r="V44" s="1135">
        <v>90</v>
      </c>
      <c r="W44" s="1184">
        <v>70</v>
      </c>
      <c r="X44" s="1184">
        <v>75</v>
      </c>
      <c r="Y44" s="1184">
        <v>80</v>
      </c>
      <c r="Z44" s="1184">
        <v>85</v>
      </c>
      <c r="AA44" s="1185">
        <v>90</v>
      </c>
      <c r="AB44" s="1081"/>
      <c r="AC44" s="1082"/>
      <c r="AD44" s="1186"/>
    </row>
    <row r="45" spans="1:30" s="805" customFormat="1" ht="24.75" customHeight="1">
      <c r="A45" s="1140"/>
      <c r="B45" s="1433"/>
      <c r="C45" s="1140"/>
      <c r="D45" s="1187"/>
      <c r="E45" s="1140"/>
      <c r="F45" s="1140"/>
      <c r="G45" s="1188" t="s">
        <v>805</v>
      </c>
      <c r="H45" s="1150"/>
      <c r="I45" s="1150"/>
      <c r="J45" s="1416"/>
      <c r="K45" s="1189">
        <v>89.12</v>
      </c>
      <c r="L45" s="1098">
        <v>93.26</v>
      </c>
      <c r="M45" s="1098" t="s">
        <v>9</v>
      </c>
      <c r="N45" s="1098" t="s">
        <v>9</v>
      </c>
      <c r="O45" s="1147">
        <v>94</v>
      </c>
      <c r="P45" s="1099" t="s">
        <v>7</v>
      </c>
      <c r="Q45" s="1098" t="s">
        <v>7</v>
      </c>
      <c r="R45" s="1098" t="s">
        <v>7</v>
      </c>
      <c r="S45" s="1098" t="s">
        <v>7</v>
      </c>
      <c r="T45" s="1098" t="s">
        <v>7</v>
      </c>
      <c r="U45" s="1098" t="s">
        <v>7</v>
      </c>
      <c r="V45" s="1144">
        <v>90</v>
      </c>
      <c r="W45" s="1177">
        <v>70</v>
      </c>
      <c r="X45" s="1177">
        <v>75</v>
      </c>
      <c r="Y45" s="1177">
        <v>80</v>
      </c>
      <c r="Z45" s="1177">
        <v>85</v>
      </c>
      <c r="AA45" s="1190">
        <v>90</v>
      </c>
      <c r="AB45" s="1081"/>
      <c r="AC45" s="1082"/>
      <c r="AD45" s="1186"/>
    </row>
    <row r="46" spans="1:30" s="812" customFormat="1" ht="61.5" customHeight="1">
      <c r="A46" s="1056">
        <v>25</v>
      </c>
      <c r="B46" s="1191" t="s">
        <v>903</v>
      </c>
      <c r="C46" s="1056"/>
      <c r="D46" s="1060"/>
      <c r="E46" s="1061" t="s">
        <v>792</v>
      </c>
      <c r="F46" s="1060"/>
      <c r="G46" s="1059" t="s">
        <v>1004</v>
      </c>
      <c r="H46" s="1192"/>
      <c r="I46" s="1434" t="s">
        <v>6</v>
      </c>
      <c r="J46" s="1410" t="s">
        <v>1034</v>
      </c>
      <c r="K46" s="1410" t="s">
        <v>1031</v>
      </c>
      <c r="L46" s="1056"/>
      <c r="M46" s="1063"/>
      <c r="N46" s="1063"/>
      <c r="O46" s="1127"/>
      <c r="P46" s="1065"/>
      <c r="Q46" s="1063"/>
      <c r="R46" s="1063"/>
      <c r="S46" s="1063"/>
      <c r="T46" s="1063"/>
      <c r="U46" s="1063"/>
      <c r="V46" s="1125"/>
      <c r="W46" s="1063"/>
      <c r="X46" s="1063"/>
      <c r="Y46" s="1063"/>
      <c r="Z46" s="1063"/>
      <c r="AA46" s="1063"/>
      <c r="AB46" s="1126"/>
      <c r="AC46" s="1088"/>
      <c r="AD46" s="1160"/>
    </row>
    <row r="47" spans="1:30" s="812" customFormat="1" ht="39">
      <c r="A47" s="1161"/>
      <c r="B47" s="1193"/>
      <c r="C47" s="1161"/>
      <c r="D47" s="1086"/>
      <c r="E47" s="1161"/>
      <c r="F47" s="1086"/>
      <c r="G47" s="1128" t="s">
        <v>933</v>
      </c>
      <c r="H47" s="1194"/>
      <c r="I47" s="1435"/>
      <c r="J47" s="1411"/>
      <c r="K47" s="1411"/>
      <c r="L47" s="1161" t="s">
        <v>9</v>
      </c>
      <c r="M47" s="1081" t="s">
        <v>9</v>
      </c>
      <c r="N47" s="1081" t="s">
        <v>9</v>
      </c>
      <c r="O47" s="1082">
        <v>87.33</v>
      </c>
      <c r="P47" s="1083" t="s">
        <v>613</v>
      </c>
      <c r="Q47" s="1072" t="s">
        <v>876</v>
      </c>
      <c r="R47" s="1072" t="s">
        <v>877</v>
      </c>
      <c r="S47" s="1072" t="s">
        <v>861</v>
      </c>
      <c r="T47" s="1081" t="s">
        <v>613</v>
      </c>
      <c r="U47" s="1081"/>
      <c r="V47" s="1084" t="s">
        <v>473</v>
      </c>
      <c r="W47" s="1072" t="s">
        <v>880</v>
      </c>
      <c r="X47" s="1072" t="s">
        <v>881</v>
      </c>
      <c r="Y47" s="1072" t="s">
        <v>882</v>
      </c>
      <c r="Z47" s="1081" t="s">
        <v>473</v>
      </c>
      <c r="AA47" s="1081"/>
      <c r="AB47" s="1195"/>
      <c r="AC47" s="1073"/>
      <c r="AD47" s="1196"/>
    </row>
    <row r="48" spans="1:30" s="812" customFormat="1" ht="36" customHeight="1">
      <c r="A48" s="1150"/>
      <c r="B48" s="1153"/>
      <c r="C48" s="1150"/>
      <c r="D48" s="1102"/>
      <c r="E48" s="1150"/>
      <c r="F48" s="1102"/>
      <c r="G48" s="1141" t="s">
        <v>934</v>
      </c>
      <c r="H48" s="1197"/>
      <c r="I48" s="1436"/>
      <c r="J48" s="1412"/>
      <c r="K48" s="1412"/>
      <c r="L48" s="1150" t="s">
        <v>9</v>
      </c>
      <c r="M48" s="1098" t="s">
        <v>9</v>
      </c>
      <c r="N48" s="1098" t="s">
        <v>9</v>
      </c>
      <c r="O48" s="1203" t="s">
        <v>772</v>
      </c>
      <c r="P48" s="1011" t="s">
        <v>879</v>
      </c>
      <c r="Q48" s="1098" t="s">
        <v>878</v>
      </c>
      <c r="R48" s="1098" t="s">
        <v>7</v>
      </c>
      <c r="S48" s="1098" t="s">
        <v>7</v>
      </c>
      <c r="T48" s="1098" t="s">
        <v>7</v>
      </c>
      <c r="U48" s="1098" t="s">
        <v>7</v>
      </c>
      <c r="V48" s="1100" t="s">
        <v>879</v>
      </c>
      <c r="W48" s="1098" t="s">
        <v>878</v>
      </c>
      <c r="X48" s="1098" t="s">
        <v>7</v>
      </c>
      <c r="Y48" s="1098" t="s">
        <v>7</v>
      </c>
      <c r="Z48" s="1098" t="s">
        <v>7</v>
      </c>
      <c r="AA48" s="1098" t="s">
        <v>7</v>
      </c>
      <c r="AB48" s="1198"/>
      <c r="AC48" s="1073"/>
      <c r="AD48" s="1196"/>
    </row>
    <row r="49" spans="1:30" s="812" customFormat="1" ht="62.25" customHeight="1">
      <c r="A49" s="1103">
        <v>26</v>
      </c>
      <c r="B49" s="1104" t="s">
        <v>904</v>
      </c>
      <c r="C49" s="1103"/>
      <c r="D49" s="1103"/>
      <c r="E49" s="1103"/>
      <c r="F49" s="1103" t="s">
        <v>792</v>
      </c>
      <c r="G49" s="1114" t="s">
        <v>1005</v>
      </c>
      <c r="H49" s="1105" t="s">
        <v>51</v>
      </c>
      <c r="I49" s="1105" t="s">
        <v>5</v>
      </c>
      <c r="J49" s="1107" t="s">
        <v>1033</v>
      </c>
      <c r="K49" s="1199" t="s">
        <v>1032</v>
      </c>
      <c r="L49" s="1105" t="s">
        <v>9</v>
      </c>
      <c r="M49" s="1108">
        <v>5</v>
      </c>
      <c r="N49" s="1108">
        <v>5</v>
      </c>
      <c r="O49" s="1108">
        <v>5</v>
      </c>
      <c r="P49" s="1119">
        <v>5</v>
      </c>
      <c r="Q49" s="1108">
        <v>1</v>
      </c>
      <c r="R49" s="1108">
        <v>2</v>
      </c>
      <c r="S49" s="1108">
        <v>3</v>
      </c>
      <c r="T49" s="1108">
        <v>4</v>
      </c>
      <c r="U49" s="1108">
        <v>5</v>
      </c>
      <c r="V49" s="1120">
        <v>5</v>
      </c>
      <c r="W49" s="1108">
        <v>1</v>
      </c>
      <c r="X49" s="1108">
        <v>2</v>
      </c>
      <c r="Y49" s="1108">
        <v>3</v>
      </c>
      <c r="Z49" s="1108">
        <v>4</v>
      </c>
      <c r="AA49" s="1108">
        <v>5</v>
      </c>
      <c r="AB49" s="1200"/>
      <c r="AC49" s="1088"/>
      <c r="AD49" s="1160" t="s">
        <v>69</v>
      </c>
    </row>
    <row r="50" spans="1:30" s="805" customFormat="1" ht="57.75" customHeight="1">
      <c r="A50" s="1103">
        <v>27</v>
      </c>
      <c r="B50" s="1104" t="s">
        <v>995</v>
      </c>
      <c r="C50" s="1106"/>
      <c r="D50" s="1106"/>
      <c r="E50" s="1105"/>
      <c r="F50" s="1105" t="s">
        <v>900</v>
      </c>
      <c r="G50" s="1114" t="s">
        <v>1006</v>
      </c>
      <c r="H50" s="1105">
        <v>12.2</v>
      </c>
      <c r="I50" s="1105" t="s">
        <v>6</v>
      </c>
      <c r="J50" s="1107" t="s">
        <v>1036</v>
      </c>
      <c r="K50" s="1108" t="s">
        <v>9</v>
      </c>
      <c r="L50" s="1108" t="s">
        <v>9</v>
      </c>
      <c r="M50" s="1108" t="s">
        <v>9</v>
      </c>
      <c r="N50" s="1108" t="s">
        <v>9</v>
      </c>
      <c r="O50" s="1201">
        <v>10</v>
      </c>
      <c r="P50" s="1119" t="s">
        <v>7</v>
      </c>
      <c r="Q50" s="1108" t="s">
        <v>7</v>
      </c>
      <c r="R50" s="1108" t="s">
        <v>7</v>
      </c>
      <c r="S50" s="1108" t="s">
        <v>7</v>
      </c>
      <c r="T50" s="1108" t="s">
        <v>7</v>
      </c>
      <c r="U50" s="1108" t="s">
        <v>7</v>
      </c>
      <c r="V50" s="1202">
        <v>10</v>
      </c>
      <c r="W50" s="1108">
        <v>2</v>
      </c>
      <c r="X50" s="1108">
        <v>4</v>
      </c>
      <c r="Y50" s="1108">
        <v>6</v>
      </c>
      <c r="Z50" s="1108">
        <v>8</v>
      </c>
      <c r="AA50" s="1108">
        <v>10</v>
      </c>
      <c r="AB50" s="1108"/>
      <c r="AC50" s="1118"/>
      <c r="AD50" s="1160" t="s">
        <v>69</v>
      </c>
    </row>
    <row r="51" spans="1:30" s="806" customFormat="1" ht="62.25" customHeight="1">
      <c r="A51" s="1105">
        <v>28</v>
      </c>
      <c r="B51" s="1098"/>
      <c r="C51" s="1116"/>
      <c r="D51" s="1116"/>
      <c r="E51" s="1116"/>
      <c r="F51" s="1116" t="s">
        <v>792</v>
      </c>
      <c r="G51" s="1114" t="s">
        <v>1007</v>
      </c>
      <c r="H51" s="1105">
        <v>13.2</v>
      </c>
      <c r="I51" s="1105" t="s">
        <v>6</v>
      </c>
      <c r="J51" s="1164" t="s">
        <v>1035</v>
      </c>
      <c r="K51" s="1108">
        <v>100</v>
      </c>
      <c r="L51" s="1110">
        <v>100</v>
      </c>
      <c r="M51" s="1110">
        <v>96.34</v>
      </c>
      <c r="N51" s="815">
        <v>78.73</v>
      </c>
      <c r="O51" s="815">
        <v>99.22</v>
      </c>
      <c r="P51" s="1119">
        <v>95</v>
      </c>
      <c r="Q51" s="1108">
        <v>75</v>
      </c>
      <c r="R51" s="1108">
        <v>80</v>
      </c>
      <c r="S51" s="1108">
        <v>85</v>
      </c>
      <c r="T51" s="1108">
        <v>90</v>
      </c>
      <c r="U51" s="1108">
        <v>95</v>
      </c>
      <c r="V51" s="1120">
        <v>95</v>
      </c>
      <c r="W51" s="1108">
        <v>75</v>
      </c>
      <c r="X51" s="1108">
        <v>80</v>
      </c>
      <c r="Y51" s="1108">
        <v>85</v>
      </c>
      <c r="Z51" s="1108">
        <v>90</v>
      </c>
      <c r="AA51" s="1108">
        <v>95</v>
      </c>
      <c r="AB51" s="1117"/>
      <c r="AC51" s="815"/>
      <c r="AD51" s="1170" t="s">
        <v>69</v>
      </c>
    </row>
    <row r="52" spans="1:30">
      <c r="A52" s="2" t="s">
        <v>537</v>
      </c>
      <c r="C52" s="2"/>
      <c r="D52" s="2"/>
      <c r="E52" s="2"/>
      <c r="F52" s="2"/>
    </row>
    <row r="53" spans="1:30">
      <c r="B53" s="458" t="s">
        <v>935</v>
      </c>
    </row>
  </sheetData>
  <mergeCells count="29">
    <mergeCell ref="A1:AD1"/>
    <mergeCell ref="A2:A3"/>
    <mergeCell ref="G2:G3"/>
    <mergeCell ref="H2:H3"/>
    <mergeCell ref="I2:I3"/>
    <mergeCell ref="J2:J3"/>
    <mergeCell ref="AB2:AC2"/>
    <mergeCell ref="AD2:AD3"/>
    <mergeCell ref="Q2:U2"/>
    <mergeCell ref="P2:P3"/>
    <mergeCell ref="V2:V3"/>
    <mergeCell ref="W2:AA2"/>
    <mergeCell ref="C2:F2"/>
    <mergeCell ref="K46:K48"/>
    <mergeCell ref="K2:O2"/>
    <mergeCell ref="B2:B3"/>
    <mergeCell ref="J22:J24"/>
    <mergeCell ref="J38:J45"/>
    <mergeCell ref="I22:I24"/>
    <mergeCell ref="A33:N33"/>
    <mergeCell ref="A4:J4"/>
    <mergeCell ref="A26:N26"/>
    <mergeCell ref="A13:N13"/>
    <mergeCell ref="K28:K30"/>
    <mergeCell ref="B28:B30"/>
    <mergeCell ref="B38:B45"/>
    <mergeCell ref="J46:J48"/>
    <mergeCell ref="I46:I48"/>
    <mergeCell ref="K14:K16"/>
  </mergeCells>
  <pageMargins left="0.19685039370078741" right="0" top="0.39370078740157483" bottom="0.19685039370078741" header="0" footer="0"/>
  <pageSetup paperSize="9" scale="56" fitToHeight="0" orientation="landscape" r:id="rId1"/>
  <rowBreaks count="3" manualBreakCount="3">
    <brk id="12" max="29" man="1"/>
    <brk id="25" max="29" man="1"/>
    <brk id="32" max="29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1101-B577-4080-9DF0-E01B6723A595}">
  <sheetPr>
    <tabColor rgb="FFFFFF00"/>
  </sheetPr>
  <dimension ref="A1:Z66"/>
  <sheetViews>
    <sheetView zoomScale="80" zoomScaleNormal="80" workbookViewId="0">
      <pane ySplit="3" topLeftCell="A43" activePane="bottomLeft" state="frozen"/>
      <selection pane="bottomLeft" activeCell="F32" sqref="F32:F34"/>
    </sheetView>
  </sheetViews>
  <sheetFormatPr defaultColWidth="9" defaultRowHeight="18.75"/>
  <cols>
    <col min="1" max="1" width="6.42578125" style="54" customWidth="1"/>
    <col min="2" max="2" width="46.85546875" style="458" customWidth="1"/>
    <col min="3" max="3" width="6.85546875" style="732" hidden="1" customWidth="1"/>
    <col min="4" max="4" width="7.85546875" style="732" customWidth="1"/>
    <col min="5" max="5" width="7.42578125" style="733" hidden="1" customWidth="1"/>
    <col min="6" max="6" width="35.42578125" style="10" customWidth="1"/>
    <col min="7" max="7" width="8" style="439" customWidth="1"/>
    <col min="8" max="8" width="7.7109375" style="439" customWidth="1"/>
    <col min="9" max="10" width="8" style="439" customWidth="1"/>
    <col min="11" max="11" width="10" style="458" customWidth="1"/>
    <col min="12" max="16" width="8.28515625" style="458" customWidth="1"/>
    <col min="17" max="17" width="9" style="458" customWidth="1"/>
    <col min="18" max="22" width="8.42578125" style="458" customWidth="1"/>
    <col min="23" max="23" width="9.85546875" style="458" hidden="1" customWidth="1"/>
    <col min="24" max="24" width="9.140625" style="458" hidden="1" customWidth="1"/>
    <col min="25" max="25" width="9.7109375" style="406" hidden="1" customWidth="1"/>
    <col min="26" max="26" width="12" style="458" hidden="1" customWidth="1"/>
    <col min="27" max="16384" width="9" style="728"/>
  </cols>
  <sheetData>
    <row r="1" spans="1:26" s="14" customFormat="1" ht="23.25">
      <c r="A1" s="1450" t="s">
        <v>808</v>
      </c>
      <c r="B1" s="1450"/>
      <c r="C1" s="1450"/>
      <c r="D1" s="1450"/>
      <c r="E1" s="1450"/>
      <c r="F1" s="1450"/>
      <c r="G1" s="1450"/>
      <c r="H1" s="1450"/>
      <c r="I1" s="1450"/>
      <c r="J1" s="1450"/>
      <c r="K1" s="1450"/>
      <c r="L1" s="1450"/>
      <c r="M1" s="1450"/>
      <c r="N1" s="1450"/>
      <c r="O1" s="1450"/>
      <c r="P1" s="1450"/>
      <c r="Q1" s="1450"/>
      <c r="R1" s="1450"/>
      <c r="S1" s="1450"/>
      <c r="T1" s="1450"/>
      <c r="U1" s="1450"/>
      <c r="V1" s="1450"/>
      <c r="W1" s="1450"/>
      <c r="X1" s="1450"/>
      <c r="Y1" s="1450"/>
      <c r="Z1" s="1450"/>
    </row>
    <row r="2" spans="1:26" s="5" customFormat="1" ht="24" customHeight="1">
      <c r="A2" s="1452" t="s">
        <v>11</v>
      </c>
      <c r="B2" s="1454" t="s">
        <v>12</v>
      </c>
      <c r="C2" s="1456" t="s">
        <v>59</v>
      </c>
      <c r="D2" s="1458" t="s">
        <v>13</v>
      </c>
      <c r="E2" s="1452" t="s">
        <v>27</v>
      </c>
      <c r="F2" s="1452" t="s">
        <v>14</v>
      </c>
      <c r="G2" s="1459" t="s">
        <v>1</v>
      </c>
      <c r="H2" s="1460"/>
      <c r="I2" s="1460"/>
      <c r="J2" s="1461"/>
      <c r="K2" s="1440" t="s">
        <v>838</v>
      </c>
      <c r="L2" s="1437" t="s">
        <v>806</v>
      </c>
      <c r="M2" s="1438"/>
      <c r="N2" s="1438"/>
      <c r="O2" s="1438"/>
      <c r="P2" s="1439"/>
      <c r="Q2" s="1442" t="s">
        <v>839</v>
      </c>
      <c r="R2" s="1444" t="s">
        <v>807</v>
      </c>
      <c r="S2" s="1445"/>
      <c r="T2" s="1445"/>
      <c r="U2" s="1445"/>
      <c r="V2" s="1446"/>
      <c r="W2" s="1451" t="s">
        <v>553</v>
      </c>
      <c r="X2" s="1451"/>
      <c r="Y2" s="1451"/>
      <c r="Z2" s="1451"/>
    </row>
    <row r="3" spans="1:26" s="5" customFormat="1" ht="24.75" customHeight="1">
      <c r="A3" s="1453"/>
      <c r="B3" s="1455"/>
      <c r="C3" s="1457"/>
      <c r="D3" s="1451"/>
      <c r="E3" s="1453"/>
      <c r="F3" s="1453"/>
      <c r="G3" s="911">
        <v>2562</v>
      </c>
      <c r="H3" s="911">
        <v>2563</v>
      </c>
      <c r="I3" s="911">
        <v>2564</v>
      </c>
      <c r="J3" s="911">
        <v>2565</v>
      </c>
      <c r="K3" s="1448"/>
      <c r="L3" s="922">
        <v>1</v>
      </c>
      <c r="M3" s="922">
        <v>2</v>
      </c>
      <c r="N3" s="922">
        <v>3</v>
      </c>
      <c r="O3" s="922">
        <v>4</v>
      </c>
      <c r="P3" s="922">
        <v>5</v>
      </c>
      <c r="Q3" s="1449"/>
      <c r="R3" s="945">
        <v>1</v>
      </c>
      <c r="S3" s="945">
        <v>2</v>
      </c>
      <c r="T3" s="945">
        <v>3</v>
      </c>
      <c r="U3" s="945">
        <v>4</v>
      </c>
      <c r="V3" s="945">
        <v>5</v>
      </c>
      <c r="W3" s="911" t="s">
        <v>632</v>
      </c>
      <c r="X3" s="911" t="s">
        <v>10</v>
      </c>
      <c r="Y3" s="911" t="s">
        <v>633</v>
      </c>
      <c r="Z3" s="327" t="s">
        <v>10</v>
      </c>
    </row>
    <row r="4" spans="1:26" s="114" customFormat="1" ht="21">
      <c r="A4" s="1484" t="s">
        <v>846</v>
      </c>
      <c r="B4" s="1485"/>
      <c r="C4" s="914"/>
      <c r="D4" s="914"/>
      <c r="E4" s="915"/>
      <c r="F4" s="907"/>
      <c r="G4" s="907"/>
      <c r="H4" s="907"/>
      <c r="I4" s="907"/>
      <c r="J4" s="907"/>
      <c r="K4" s="899"/>
      <c r="L4" s="899"/>
      <c r="M4" s="899"/>
      <c r="N4" s="899"/>
      <c r="O4" s="899"/>
      <c r="P4" s="899"/>
      <c r="Q4" s="899"/>
      <c r="R4" s="899"/>
      <c r="S4" s="899"/>
      <c r="T4" s="899"/>
      <c r="U4" s="899"/>
      <c r="V4" s="946"/>
      <c r="W4" s="916"/>
      <c r="X4" s="557"/>
      <c r="Y4" s="917"/>
      <c r="Z4" s="556"/>
    </row>
    <row r="5" spans="1:26" s="5" customFormat="1" ht="65.25" customHeight="1">
      <c r="A5" s="72">
        <v>1</v>
      </c>
      <c r="B5" s="960" t="s">
        <v>898</v>
      </c>
      <c r="C5" s="81"/>
      <c r="D5" s="81" t="s">
        <v>6</v>
      </c>
      <c r="E5" s="81"/>
      <c r="F5" s="1365" t="s">
        <v>910</v>
      </c>
      <c r="G5" s="918"/>
      <c r="H5" s="83"/>
      <c r="I5" s="83"/>
      <c r="J5" s="83"/>
      <c r="K5" s="922"/>
      <c r="L5" s="410"/>
      <c r="M5" s="410"/>
      <c r="N5" s="410"/>
      <c r="O5" s="410"/>
      <c r="P5" s="410"/>
      <c r="Q5" s="945"/>
      <c r="R5" s="410"/>
      <c r="S5" s="410"/>
      <c r="T5" s="410"/>
      <c r="U5" s="410"/>
      <c r="V5" s="410"/>
      <c r="W5" s="919"/>
      <c r="X5" s="901"/>
      <c r="Y5" s="83"/>
      <c r="Z5" s="901"/>
    </row>
    <row r="6" spans="1:26" s="5" customFormat="1">
      <c r="A6" s="72"/>
      <c r="B6" s="958" t="s">
        <v>809</v>
      </c>
      <c r="C6" s="81"/>
      <c r="D6" s="81"/>
      <c r="E6" s="81"/>
      <c r="F6" s="1363"/>
      <c r="G6" s="900">
        <v>36.61</v>
      </c>
      <c r="H6" s="900">
        <v>62.57</v>
      </c>
      <c r="I6" s="900">
        <v>67.56</v>
      </c>
      <c r="J6" s="83">
        <v>69.709999999999994</v>
      </c>
      <c r="K6" s="923">
        <v>45</v>
      </c>
      <c r="L6" s="410" t="s">
        <v>814</v>
      </c>
      <c r="M6" s="453">
        <v>30</v>
      </c>
      <c r="N6" s="453">
        <v>35</v>
      </c>
      <c r="O6" s="453">
        <v>40</v>
      </c>
      <c r="P6" s="453">
        <v>45</v>
      </c>
      <c r="Q6" s="947">
        <v>70</v>
      </c>
      <c r="R6" s="410" t="s">
        <v>840</v>
      </c>
      <c r="S6" s="453">
        <v>55</v>
      </c>
      <c r="T6" s="453">
        <v>60</v>
      </c>
      <c r="U6" s="453">
        <v>65</v>
      </c>
      <c r="V6" s="453">
        <v>70</v>
      </c>
      <c r="W6" s="177"/>
      <c r="X6" s="73"/>
      <c r="Y6" s="83"/>
      <c r="Z6" s="901"/>
    </row>
    <row r="7" spans="1:26" s="5" customFormat="1">
      <c r="A7" s="72"/>
      <c r="B7" s="958" t="s">
        <v>810</v>
      </c>
      <c r="C7" s="81"/>
      <c r="D7" s="81"/>
      <c r="E7" s="81"/>
      <c r="F7" s="1363"/>
      <c r="G7" s="900">
        <v>47.37</v>
      </c>
      <c r="H7" s="900">
        <v>29.33</v>
      </c>
      <c r="I7" s="900">
        <v>29.15</v>
      </c>
      <c r="J7" s="83">
        <v>23.33</v>
      </c>
      <c r="K7" s="923">
        <v>20</v>
      </c>
      <c r="L7" s="410" t="s">
        <v>815</v>
      </c>
      <c r="M7" s="453">
        <v>14</v>
      </c>
      <c r="N7" s="453">
        <v>16</v>
      </c>
      <c r="O7" s="453">
        <v>18</v>
      </c>
      <c r="P7" s="453">
        <v>20</v>
      </c>
      <c r="Q7" s="947">
        <v>55</v>
      </c>
      <c r="R7" s="410" t="s">
        <v>831</v>
      </c>
      <c r="S7" s="453">
        <v>40</v>
      </c>
      <c r="T7" s="453">
        <v>45</v>
      </c>
      <c r="U7" s="453">
        <v>50</v>
      </c>
      <c r="V7" s="453">
        <v>55</v>
      </c>
      <c r="W7" s="918"/>
      <c r="X7" s="901"/>
      <c r="Y7" s="83"/>
      <c r="Z7" s="901"/>
    </row>
    <row r="8" spans="1:26" s="5" customFormat="1" ht="24" customHeight="1">
      <c r="A8" s="30"/>
      <c r="B8" s="959" t="s">
        <v>811</v>
      </c>
      <c r="C8" s="29"/>
      <c r="D8" s="29"/>
      <c r="E8" s="29"/>
      <c r="F8" s="1364"/>
      <c r="G8" s="908">
        <v>47.37</v>
      </c>
      <c r="H8" s="908">
        <v>29.33</v>
      </c>
      <c r="I8" s="908">
        <v>29.15</v>
      </c>
      <c r="J8" s="18">
        <v>23.33</v>
      </c>
      <c r="K8" s="924">
        <v>35</v>
      </c>
      <c r="L8" s="411" t="s">
        <v>816</v>
      </c>
      <c r="M8" s="454">
        <v>20</v>
      </c>
      <c r="N8" s="454">
        <v>25</v>
      </c>
      <c r="O8" s="454">
        <v>30</v>
      </c>
      <c r="P8" s="454">
        <v>35</v>
      </c>
      <c r="Q8" s="948">
        <v>35</v>
      </c>
      <c r="R8" s="523" t="s">
        <v>816</v>
      </c>
      <c r="S8" s="454">
        <v>20</v>
      </c>
      <c r="T8" s="454">
        <v>25</v>
      </c>
      <c r="U8" s="454">
        <v>30</v>
      </c>
      <c r="V8" s="454">
        <v>35</v>
      </c>
      <c r="W8" s="909"/>
      <c r="X8" s="910"/>
      <c r="Y8" s="18"/>
      <c r="Z8" s="910"/>
    </row>
    <row r="9" spans="1:26" s="5" customFormat="1">
      <c r="A9" s="72">
        <v>2</v>
      </c>
      <c r="B9" s="960" t="s">
        <v>812</v>
      </c>
      <c r="C9" s="81"/>
      <c r="D9" s="81"/>
      <c r="E9" s="81"/>
      <c r="F9" s="1333" t="s">
        <v>909</v>
      </c>
      <c r="G9" s="900"/>
      <c r="H9" s="900"/>
      <c r="I9" s="900"/>
      <c r="J9" s="83"/>
      <c r="K9" s="923"/>
      <c r="L9" s="453"/>
      <c r="M9" s="453"/>
      <c r="N9" s="453"/>
      <c r="O9" s="453"/>
      <c r="P9" s="453"/>
      <c r="Q9" s="949"/>
      <c r="R9" s="950"/>
      <c r="S9" s="951"/>
      <c r="T9" s="950"/>
      <c r="U9" s="952"/>
      <c r="V9" s="952"/>
      <c r="W9" s="918"/>
      <c r="X9" s="901"/>
      <c r="Y9" s="83"/>
      <c r="Z9" s="901"/>
    </row>
    <row r="10" spans="1:26" s="5" customFormat="1">
      <c r="A10" s="72"/>
      <c r="B10" s="960" t="s">
        <v>820</v>
      </c>
      <c r="C10" s="81"/>
      <c r="D10" s="81"/>
      <c r="E10" s="81"/>
      <c r="F10" s="1363"/>
      <c r="G10" s="900" t="s">
        <v>9</v>
      </c>
      <c r="H10" s="900" t="s">
        <v>9</v>
      </c>
      <c r="I10" s="900" t="s">
        <v>9</v>
      </c>
      <c r="J10" s="944" t="s">
        <v>736</v>
      </c>
      <c r="K10" s="923" t="s">
        <v>643</v>
      </c>
      <c r="L10" s="453">
        <v>1</v>
      </c>
      <c r="M10" s="453">
        <v>2</v>
      </c>
      <c r="N10" s="453">
        <v>3</v>
      </c>
      <c r="O10" s="453" t="s">
        <v>7</v>
      </c>
      <c r="P10" s="453" t="s">
        <v>7</v>
      </c>
      <c r="Q10" s="953" t="s">
        <v>813</v>
      </c>
      <c r="R10" s="954" t="s">
        <v>817</v>
      </c>
      <c r="S10" s="453">
        <v>4</v>
      </c>
      <c r="T10" s="954">
        <v>5</v>
      </c>
      <c r="U10" s="453">
        <v>6</v>
      </c>
      <c r="V10" s="453" t="s">
        <v>7</v>
      </c>
      <c r="W10" s="919"/>
      <c r="X10" s="901"/>
      <c r="Y10" s="83"/>
      <c r="Z10" s="901"/>
    </row>
    <row r="11" spans="1:26" s="5" customFormat="1" ht="27" customHeight="1">
      <c r="A11" s="30"/>
      <c r="B11" s="960" t="s">
        <v>841</v>
      </c>
      <c r="C11" s="943"/>
      <c r="D11" s="29"/>
      <c r="E11" s="308"/>
      <c r="F11" s="1364"/>
      <c r="G11" s="900" t="s">
        <v>9</v>
      </c>
      <c r="H11" s="900" t="s">
        <v>9</v>
      </c>
      <c r="I11" s="900" t="s">
        <v>9</v>
      </c>
      <c r="J11" s="900" t="s">
        <v>9</v>
      </c>
      <c r="K11" s="924" t="s">
        <v>7</v>
      </c>
      <c r="L11" s="454" t="s">
        <v>7</v>
      </c>
      <c r="M11" s="454" t="s">
        <v>7</v>
      </c>
      <c r="N11" s="454" t="s">
        <v>7</v>
      </c>
      <c r="O11" s="454" t="s">
        <v>7</v>
      </c>
      <c r="P11" s="454" t="s">
        <v>7</v>
      </c>
      <c r="Q11" s="953">
        <v>75</v>
      </c>
      <c r="R11" s="454" t="s">
        <v>818</v>
      </c>
      <c r="S11" s="453">
        <v>60</v>
      </c>
      <c r="T11" s="453">
        <v>65</v>
      </c>
      <c r="U11" s="453">
        <v>70</v>
      </c>
      <c r="V11" s="453">
        <v>75</v>
      </c>
      <c r="W11" s="920"/>
      <c r="X11" s="910"/>
      <c r="Y11" s="18"/>
      <c r="Z11" s="910"/>
    </row>
    <row r="12" spans="1:26" s="10" customFormat="1" ht="49.5" customHeight="1">
      <c r="A12" s="13">
        <v>3</v>
      </c>
      <c r="B12" s="80" t="s">
        <v>963</v>
      </c>
      <c r="C12" s="211"/>
      <c r="D12" s="11" t="s">
        <v>6</v>
      </c>
      <c r="E12" s="273"/>
      <c r="F12" s="505" t="s">
        <v>835</v>
      </c>
      <c r="G12" s="170">
        <v>94.3</v>
      </c>
      <c r="H12" s="926">
        <v>97.48</v>
      </c>
      <c r="I12" s="9">
        <v>98.26</v>
      </c>
      <c r="J12" s="927">
        <v>95.07</v>
      </c>
      <c r="K12" s="883">
        <v>97</v>
      </c>
      <c r="L12" s="409" t="s">
        <v>819</v>
      </c>
      <c r="M12" s="409">
        <v>94</v>
      </c>
      <c r="N12" s="409">
        <v>95</v>
      </c>
      <c r="O12" s="409">
        <v>96</v>
      </c>
      <c r="P12" s="409">
        <v>97</v>
      </c>
      <c r="Q12" s="697">
        <v>97</v>
      </c>
      <c r="R12" s="409" t="s">
        <v>819</v>
      </c>
      <c r="S12" s="409">
        <v>94</v>
      </c>
      <c r="T12" s="409">
        <v>95</v>
      </c>
      <c r="U12" s="409">
        <v>96</v>
      </c>
      <c r="V12" s="409">
        <v>97</v>
      </c>
      <c r="W12" s="13"/>
      <c r="X12" s="13"/>
      <c r="Y12" s="927"/>
      <c r="Z12" s="36"/>
    </row>
    <row r="13" spans="1:26" s="5" customFormat="1">
      <c r="A13" s="1481">
        <v>4</v>
      </c>
      <c r="B13" s="961" t="s">
        <v>897</v>
      </c>
      <c r="C13" s="168"/>
      <c r="D13" s="734" t="s">
        <v>6</v>
      </c>
      <c r="E13" s="17"/>
      <c r="F13" s="1205" t="s">
        <v>911</v>
      </c>
      <c r="G13" s="24"/>
      <c r="H13" s="17"/>
      <c r="I13" s="17"/>
      <c r="J13" s="17"/>
      <c r="K13" s="884"/>
      <c r="L13" s="393"/>
      <c r="M13" s="393"/>
      <c r="N13" s="393"/>
      <c r="O13" s="393"/>
      <c r="P13" s="393"/>
      <c r="Q13" s="769"/>
      <c r="R13" s="393"/>
      <c r="S13" s="393"/>
      <c r="T13" s="393"/>
      <c r="U13" s="393"/>
      <c r="V13" s="393"/>
      <c r="W13" s="928"/>
      <c r="X13" s="929"/>
      <c r="Y13" s="17"/>
      <c r="Z13" s="361"/>
    </row>
    <row r="14" spans="1:26" s="5" customFormat="1" ht="27" customHeight="1">
      <c r="A14" s="1482"/>
      <c r="B14" s="958" t="s">
        <v>821</v>
      </c>
      <c r="C14" s="121"/>
      <c r="D14" s="735"/>
      <c r="E14" s="83"/>
      <c r="F14" s="1363"/>
      <c r="G14" s="900">
        <v>57.14</v>
      </c>
      <c r="H14" s="1013" t="s">
        <v>597</v>
      </c>
      <c r="I14" s="900">
        <v>76.52</v>
      </c>
      <c r="J14" s="83">
        <v>60.34</v>
      </c>
      <c r="K14" s="930" t="s">
        <v>7</v>
      </c>
      <c r="L14" s="453" t="s">
        <v>7</v>
      </c>
      <c r="M14" s="453" t="s">
        <v>7</v>
      </c>
      <c r="N14" s="453" t="s">
        <v>7</v>
      </c>
      <c r="O14" s="453" t="s">
        <v>7</v>
      </c>
      <c r="P14" s="453" t="s">
        <v>7</v>
      </c>
      <c r="Q14" s="947">
        <v>65</v>
      </c>
      <c r="R14" s="410" t="s">
        <v>822</v>
      </c>
      <c r="S14" s="453">
        <v>50</v>
      </c>
      <c r="T14" s="453">
        <v>55</v>
      </c>
      <c r="U14" s="453">
        <v>60</v>
      </c>
      <c r="V14" s="453">
        <v>65</v>
      </c>
      <c r="W14" s="72"/>
      <c r="X14" s="72"/>
      <c r="Y14" s="83"/>
      <c r="Z14" s="362"/>
    </row>
    <row r="15" spans="1:26" s="5" customFormat="1">
      <c r="A15" s="1482"/>
      <c r="B15" s="958" t="s">
        <v>823</v>
      </c>
      <c r="C15" s="121"/>
      <c r="D15" s="735"/>
      <c r="E15" s="83"/>
      <c r="F15" s="1363"/>
      <c r="G15" s="481" t="s">
        <v>9</v>
      </c>
      <c r="H15" s="481" t="s">
        <v>9</v>
      </c>
      <c r="I15" s="481" t="s">
        <v>9</v>
      </c>
      <c r="J15" s="481" t="s">
        <v>9</v>
      </c>
      <c r="K15" s="930" t="s">
        <v>7</v>
      </c>
      <c r="L15" s="453" t="s">
        <v>7</v>
      </c>
      <c r="M15" s="453" t="s">
        <v>7</v>
      </c>
      <c r="N15" s="453" t="s">
        <v>7</v>
      </c>
      <c r="O15" s="453" t="s">
        <v>7</v>
      </c>
      <c r="P15" s="453" t="s">
        <v>7</v>
      </c>
      <c r="Q15" s="1004" t="s">
        <v>824</v>
      </c>
      <c r="R15" s="1005" t="s">
        <v>824</v>
      </c>
      <c r="S15" s="453" t="s">
        <v>7</v>
      </c>
      <c r="T15" s="453" t="s">
        <v>7</v>
      </c>
      <c r="U15" s="453" t="s">
        <v>7</v>
      </c>
      <c r="V15" s="453" t="s">
        <v>7</v>
      </c>
      <c r="W15" s="72"/>
      <c r="X15" s="72"/>
      <c r="Y15" s="83"/>
      <c r="Z15" s="362"/>
    </row>
    <row r="16" spans="1:26" s="5" customFormat="1" ht="31.5">
      <c r="A16" s="1483"/>
      <c r="B16" s="959" t="s">
        <v>896</v>
      </c>
      <c r="C16" s="122"/>
      <c r="D16" s="29"/>
      <c r="E16" s="18"/>
      <c r="F16" s="1364"/>
      <c r="G16" s="486" t="s">
        <v>9</v>
      </c>
      <c r="H16" s="486" t="s">
        <v>9</v>
      </c>
      <c r="I16" s="486" t="s">
        <v>9</v>
      </c>
      <c r="J16" s="486" t="s">
        <v>9</v>
      </c>
      <c r="K16" s="931" t="s">
        <v>7</v>
      </c>
      <c r="L16" s="453" t="s">
        <v>7</v>
      </c>
      <c r="M16" s="453" t="s">
        <v>7</v>
      </c>
      <c r="N16" s="453" t="s">
        <v>7</v>
      </c>
      <c r="O16" s="453" t="s">
        <v>7</v>
      </c>
      <c r="P16" s="453" t="s">
        <v>7</v>
      </c>
      <c r="Q16" s="1004" t="s">
        <v>825</v>
      </c>
      <c r="R16" s="1005" t="s">
        <v>825</v>
      </c>
      <c r="S16" s="453" t="s">
        <v>7</v>
      </c>
      <c r="T16" s="453" t="s">
        <v>7</v>
      </c>
      <c r="U16" s="453" t="s">
        <v>7</v>
      </c>
      <c r="V16" s="453" t="s">
        <v>7</v>
      </c>
      <c r="W16" s="72"/>
      <c r="X16" s="72"/>
      <c r="Y16" s="83"/>
      <c r="Z16" s="362"/>
    </row>
    <row r="17" spans="1:26" s="932" customFormat="1" ht="48" customHeight="1">
      <c r="A17" s="1486">
        <v>5</v>
      </c>
      <c r="B17" s="960" t="s">
        <v>826</v>
      </c>
      <c r="C17" s="205"/>
      <c r="D17" s="81" t="s">
        <v>6</v>
      </c>
      <c r="E17" s="81"/>
      <c r="F17" s="1326" t="s">
        <v>912</v>
      </c>
      <c r="G17" s="81"/>
      <c r="H17" s="83"/>
      <c r="I17" s="5"/>
      <c r="J17" s="735"/>
      <c r="K17" s="912"/>
      <c r="L17" s="393"/>
      <c r="M17" s="393"/>
      <c r="N17" s="393"/>
      <c r="O17" s="393"/>
      <c r="P17" s="393"/>
      <c r="Q17" s="769"/>
      <c r="R17" s="522"/>
      <c r="S17" s="522"/>
      <c r="T17" s="393"/>
      <c r="U17" s="522"/>
      <c r="V17" s="393"/>
      <c r="W17" s="24"/>
      <c r="X17" s="24"/>
      <c r="Z17" s="361"/>
    </row>
    <row r="18" spans="1:26" s="5" customFormat="1">
      <c r="A18" s="1486"/>
      <c r="B18" s="958" t="s">
        <v>922</v>
      </c>
      <c r="C18" s="205"/>
      <c r="D18" s="81"/>
      <c r="E18" s="81"/>
      <c r="F18" s="1315"/>
      <c r="G18" s="900" t="s">
        <v>9</v>
      </c>
      <c r="H18" s="900">
        <v>93.59</v>
      </c>
      <c r="I18" s="925">
        <v>92.11</v>
      </c>
      <c r="J18" s="933">
        <v>75</v>
      </c>
      <c r="K18" s="934">
        <v>70</v>
      </c>
      <c r="L18" s="410" t="s">
        <v>828</v>
      </c>
      <c r="M18" s="954">
        <v>40</v>
      </c>
      <c r="N18" s="954">
        <v>50</v>
      </c>
      <c r="O18" s="453">
        <v>60</v>
      </c>
      <c r="P18" s="453">
        <v>70</v>
      </c>
      <c r="Q18" s="945" t="s">
        <v>7</v>
      </c>
      <c r="R18" s="452" t="s">
        <v>7</v>
      </c>
      <c r="S18" s="396" t="s">
        <v>7</v>
      </c>
      <c r="T18" s="396" t="s">
        <v>7</v>
      </c>
      <c r="U18" s="396" t="s">
        <v>7</v>
      </c>
      <c r="V18" s="410" t="s">
        <v>7</v>
      </c>
      <c r="W18" s="265" t="s">
        <v>7</v>
      </c>
      <c r="X18" s="265" t="s">
        <v>7</v>
      </c>
      <c r="Y18" s="265" t="s">
        <v>7</v>
      </c>
      <c r="Z18" s="265" t="s">
        <v>7</v>
      </c>
    </row>
    <row r="19" spans="1:26" s="5" customFormat="1">
      <c r="A19" s="1486"/>
      <c r="B19" s="958" t="s">
        <v>827</v>
      </c>
      <c r="C19" s="205"/>
      <c r="D19" s="81"/>
      <c r="E19" s="81"/>
      <c r="F19" s="1315"/>
      <c r="G19" s="900" t="s">
        <v>9</v>
      </c>
      <c r="H19" s="900" t="s">
        <v>9</v>
      </c>
      <c r="I19" s="925" t="s">
        <v>9</v>
      </c>
      <c r="J19" s="933">
        <v>62.5</v>
      </c>
      <c r="K19" s="937">
        <v>3</v>
      </c>
      <c r="L19" s="410" t="s">
        <v>829</v>
      </c>
      <c r="M19" s="410">
        <v>1.5</v>
      </c>
      <c r="N19" s="965">
        <v>2</v>
      </c>
      <c r="O19" s="410">
        <v>2.5</v>
      </c>
      <c r="P19" s="966">
        <v>3</v>
      </c>
      <c r="Q19" s="945">
        <v>10</v>
      </c>
      <c r="R19" s="410" t="s">
        <v>832</v>
      </c>
      <c r="S19" s="410">
        <v>7</v>
      </c>
      <c r="T19" s="396">
        <v>8</v>
      </c>
      <c r="U19" s="410">
        <v>9</v>
      </c>
      <c r="V19" s="410">
        <v>10</v>
      </c>
      <c r="W19" s="177"/>
      <c r="X19" s="938"/>
      <c r="Y19" s="936"/>
      <c r="Z19" s="362"/>
    </row>
    <row r="20" spans="1:26" s="5" customFormat="1">
      <c r="A20" s="1486"/>
      <c r="B20" s="958" t="s">
        <v>842</v>
      </c>
      <c r="C20" s="205"/>
      <c r="D20" s="81"/>
      <c r="E20" s="81"/>
      <c r="F20" s="1315"/>
      <c r="G20" s="900" t="s">
        <v>9</v>
      </c>
      <c r="H20" s="900" t="s">
        <v>9</v>
      </c>
      <c r="I20" s="925" t="s">
        <v>9</v>
      </c>
      <c r="J20" s="939">
        <v>1</v>
      </c>
      <c r="K20" s="942">
        <v>30</v>
      </c>
      <c r="L20" s="410" t="s">
        <v>830</v>
      </c>
      <c r="M20" s="955">
        <v>15</v>
      </c>
      <c r="N20" s="956">
        <v>20</v>
      </c>
      <c r="O20" s="955">
        <v>25</v>
      </c>
      <c r="P20" s="955">
        <v>30</v>
      </c>
      <c r="Q20" s="947">
        <v>30</v>
      </c>
      <c r="R20" s="410" t="s">
        <v>830</v>
      </c>
      <c r="S20" s="955">
        <v>15</v>
      </c>
      <c r="T20" s="956">
        <v>20</v>
      </c>
      <c r="U20" s="955">
        <v>25</v>
      </c>
      <c r="V20" s="955">
        <v>30</v>
      </c>
      <c r="W20" s="177"/>
      <c r="X20" s="938"/>
      <c r="Y20" s="939"/>
      <c r="Z20" s="901"/>
    </row>
    <row r="21" spans="1:26" s="5" customFormat="1" ht="26.25" customHeight="1">
      <c r="A21" s="1486"/>
      <c r="B21" s="958" t="s">
        <v>899</v>
      </c>
      <c r="C21" s="308"/>
      <c r="D21" s="29"/>
      <c r="E21" s="29"/>
      <c r="F21" s="1316"/>
      <c r="G21" s="900" t="s">
        <v>9</v>
      </c>
      <c r="H21" s="900" t="s">
        <v>9</v>
      </c>
      <c r="I21" s="925" t="s">
        <v>9</v>
      </c>
      <c r="J21" s="940">
        <v>100</v>
      </c>
      <c r="K21" s="934">
        <v>55</v>
      </c>
      <c r="L21" s="411" t="s">
        <v>831</v>
      </c>
      <c r="M21" s="957">
        <v>40</v>
      </c>
      <c r="N21" s="957">
        <v>45</v>
      </c>
      <c r="O21" s="454">
        <v>50</v>
      </c>
      <c r="P21" s="454">
        <v>55</v>
      </c>
      <c r="Q21" s="947">
        <v>75</v>
      </c>
      <c r="R21" s="411" t="s">
        <v>818</v>
      </c>
      <c r="S21" s="957">
        <v>60</v>
      </c>
      <c r="T21" s="957">
        <v>65</v>
      </c>
      <c r="U21" s="454">
        <v>70</v>
      </c>
      <c r="V21" s="454">
        <v>75</v>
      </c>
      <c r="W21" s="909"/>
      <c r="X21" s="941"/>
      <c r="Y21" s="940"/>
      <c r="Z21" s="910"/>
    </row>
    <row r="22" spans="1:26" s="5" customFormat="1" ht="63.75" customHeight="1">
      <c r="A22" s="13">
        <v>6</v>
      </c>
      <c r="B22" s="719" t="s">
        <v>833</v>
      </c>
      <c r="C22" s="308"/>
      <c r="D22" s="29" t="s">
        <v>5</v>
      </c>
      <c r="E22" s="29"/>
      <c r="F22" s="1009" t="s">
        <v>923</v>
      </c>
      <c r="G22" s="11" t="s">
        <v>9</v>
      </c>
      <c r="H22" s="11" t="s">
        <v>9</v>
      </c>
      <c r="I22" s="11" t="s">
        <v>9</v>
      </c>
      <c r="J22" s="11" t="s">
        <v>9</v>
      </c>
      <c r="K22" s="883">
        <v>5</v>
      </c>
      <c r="L22" s="409">
        <v>1</v>
      </c>
      <c r="M22" s="409">
        <v>2</v>
      </c>
      <c r="N22" s="409">
        <v>3</v>
      </c>
      <c r="O22" s="409">
        <v>4</v>
      </c>
      <c r="P22" s="409">
        <v>5</v>
      </c>
      <c r="Q22" s="697">
        <v>5</v>
      </c>
      <c r="R22" s="409">
        <v>1</v>
      </c>
      <c r="S22" s="409">
        <v>2</v>
      </c>
      <c r="T22" s="409">
        <v>3</v>
      </c>
      <c r="U22" s="409">
        <v>4</v>
      </c>
      <c r="V22" s="409">
        <v>5</v>
      </c>
      <c r="W22" s="29"/>
      <c r="X22" s="941"/>
      <c r="Y22" s="18"/>
      <c r="Z22" s="910"/>
    </row>
    <row r="23" spans="1:26" s="5" customFormat="1" ht="69" customHeight="1">
      <c r="A23" s="30">
        <v>7</v>
      </c>
      <c r="B23" s="718" t="s">
        <v>834</v>
      </c>
      <c r="C23" s="308"/>
      <c r="D23" s="29" t="s">
        <v>6</v>
      </c>
      <c r="E23" s="29"/>
      <c r="F23" s="505" t="s">
        <v>835</v>
      </c>
      <c r="G23" s="11" t="s">
        <v>9</v>
      </c>
      <c r="H23" s="11" t="s">
        <v>9</v>
      </c>
      <c r="I23" s="11" t="s">
        <v>9</v>
      </c>
      <c r="J23" s="11" t="s">
        <v>9</v>
      </c>
      <c r="K23" s="884" t="s">
        <v>7</v>
      </c>
      <c r="L23" s="393" t="s">
        <v>7</v>
      </c>
      <c r="M23" s="393" t="s">
        <v>7</v>
      </c>
      <c r="N23" s="393" t="s">
        <v>7</v>
      </c>
      <c r="O23" s="393" t="s">
        <v>7</v>
      </c>
      <c r="P23" s="393" t="s">
        <v>7</v>
      </c>
      <c r="Q23" s="769" t="s">
        <v>333</v>
      </c>
      <c r="R23" s="409" t="s">
        <v>836</v>
      </c>
      <c r="S23" s="409" t="s">
        <v>843</v>
      </c>
      <c r="T23" s="409" t="s">
        <v>837</v>
      </c>
      <c r="U23" s="393" t="s">
        <v>844</v>
      </c>
      <c r="V23" s="393" t="s">
        <v>333</v>
      </c>
      <c r="W23" s="81"/>
      <c r="X23" s="935"/>
      <c r="Y23" s="18"/>
      <c r="Z23" s="910"/>
    </row>
    <row r="24" spans="1:26" s="5" customFormat="1" ht="53.25" customHeight="1">
      <c r="A24" s="30">
        <v>8</v>
      </c>
      <c r="B24" s="718" t="s">
        <v>966</v>
      </c>
      <c r="C24" s="11"/>
      <c r="D24" s="29" t="s">
        <v>6</v>
      </c>
      <c r="E24" s="11"/>
      <c r="F24" s="505" t="s">
        <v>924</v>
      </c>
      <c r="G24" s="24" t="s">
        <v>9</v>
      </c>
      <c r="H24" s="24" t="s">
        <v>9</v>
      </c>
      <c r="I24" s="24">
        <v>47.22</v>
      </c>
      <c r="J24" s="927">
        <v>46</v>
      </c>
      <c r="K24" s="884" t="s">
        <v>7</v>
      </c>
      <c r="L24" s="27" t="s">
        <v>7</v>
      </c>
      <c r="M24" s="27" t="s">
        <v>7</v>
      </c>
      <c r="N24" s="27" t="s">
        <v>7</v>
      </c>
      <c r="O24" s="27" t="s">
        <v>7</v>
      </c>
      <c r="P24" s="27" t="s">
        <v>7</v>
      </c>
      <c r="Q24" s="906">
        <v>52</v>
      </c>
      <c r="R24" s="411" t="s">
        <v>815</v>
      </c>
      <c r="S24" s="72">
        <v>22</v>
      </c>
      <c r="T24" s="72">
        <v>32</v>
      </c>
      <c r="U24" s="27">
        <v>42</v>
      </c>
      <c r="V24" s="27">
        <v>52</v>
      </c>
      <c r="W24" s="27"/>
      <c r="X24" s="27"/>
      <c r="Y24" s="927"/>
      <c r="Z24" s="967"/>
    </row>
    <row r="25" spans="1:26" s="5" customFormat="1" ht="50.25" customHeight="1">
      <c r="A25" s="13">
        <v>9</v>
      </c>
      <c r="B25" s="719" t="s">
        <v>804</v>
      </c>
      <c r="C25" s="11"/>
      <c r="D25" s="29" t="s">
        <v>6</v>
      </c>
      <c r="E25" s="11"/>
      <c r="F25" s="505" t="s">
        <v>925</v>
      </c>
      <c r="G25" s="11" t="s">
        <v>9</v>
      </c>
      <c r="H25" s="11" t="s">
        <v>9</v>
      </c>
      <c r="I25" s="11">
        <v>37.909999999999997</v>
      </c>
      <c r="J25" s="927">
        <v>36.9</v>
      </c>
      <c r="K25" s="883" t="s">
        <v>7</v>
      </c>
      <c r="L25" s="13" t="s">
        <v>7</v>
      </c>
      <c r="M25" s="13" t="s">
        <v>7</v>
      </c>
      <c r="N25" s="13" t="s">
        <v>7</v>
      </c>
      <c r="O25" s="13" t="s">
        <v>7</v>
      </c>
      <c r="P25" s="13" t="s">
        <v>7</v>
      </c>
      <c r="Q25" s="770">
        <v>35</v>
      </c>
      <c r="R25" s="409" t="s">
        <v>845</v>
      </c>
      <c r="S25" s="13">
        <v>17</v>
      </c>
      <c r="T25" s="13">
        <v>23</v>
      </c>
      <c r="U25" s="13">
        <v>29</v>
      </c>
      <c r="V25" s="13">
        <v>35</v>
      </c>
      <c r="W25" s="27"/>
      <c r="X25" s="27"/>
      <c r="Y25" s="927"/>
      <c r="Z25" s="967"/>
    </row>
    <row r="26" spans="1:26" s="114" customFormat="1" ht="24" customHeight="1">
      <c r="A26" s="1396" t="s">
        <v>1008</v>
      </c>
      <c r="B26" s="1397"/>
      <c r="C26" s="1397"/>
      <c r="D26" s="801"/>
      <c r="E26" s="802"/>
      <c r="F26" s="536"/>
      <c r="G26" s="536"/>
      <c r="H26" s="536"/>
      <c r="I26" s="537"/>
      <c r="J26" s="996"/>
      <c r="K26" s="536"/>
      <c r="L26" s="536"/>
      <c r="M26" s="536"/>
      <c r="N26" s="536"/>
      <c r="O26" s="536"/>
      <c r="P26" s="536"/>
      <c r="Q26" s="536"/>
      <c r="R26" s="536"/>
      <c r="S26" s="536"/>
      <c r="T26" s="536"/>
      <c r="U26" s="536"/>
      <c r="V26" s="968"/>
      <c r="W26" s="542"/>
      <c r="X26" s="549"/>
      <c r="Y26" s="44"/>
      <c r="Z26" s="543"/>
    </row>
    <row r="27" spans="1:26" s="10" customFormat="1" ht="61.5" customHeight="1">
      <c r="A27" s="27">
        <v>10</v>
      </c>
      <c r="B27" s="961" t="s">
        <v>965</v>
      </c>
      <c r="C27" s="24"/>
      <c r="D27" s="24" t="s">
        <v>6</v>
      </c>
      <c r="E27" s="24"/>
      <c r="F27" s="1333" t="s">
        <v>913</v>
      </c>
      <c r="G27" s="24"/>
      <c r="H27" s="171"/>
      <c r="I27" s="17"/>
      <c r="J27" s="928"/>
      <c r="K27" s="884"/>
      <c r="L27" s="27"/>
      <c r="M27" s="27"/>
      <c r="N27" s="27"/>
      <c r="O27" s="27"/>
      <c r="P27" s="27"/>
      <c r="Q27" s="906"/>
      <c r="R27" s="266"/>
      <c r="S27" s="266"/>
      <c r="T27" s="266"/>
      <c r="U27" s="266"/>
      <c r="V27" s="266"/>
      <c r="W27" s="969"/>
      <c r="X27" s="361"/>
      <c r="Y27" s="928"/>
      <c r="Z27" s="361"/>
    </row>
    <row r="28" spans="1:26" s="10" customFormat="1">
      <c r="A28" s="72"/>
      <c r="B28" s="960" t="s">
        <v>848</v>
      </c>
      <c r="C28" s="81"/>
      <c r="D28" s="81"/>
      <c r="E28" s="81"/>
      <c r="F28" s="1363"/>
      <c r="G28" s="81" t="s">
        <v>9</v>
      </c>
      <c r="H28" s="81" t="s">
        <v>9</v>
      </c>
      <c r="I28" s="81" t="s">
        <v>9</v>
      </c>
      <c r="J28" s="81" t="s">
        <v>9</v>
      </c>
      <c r="K28" s="912">
        <v>73</v>
      </c>
      <c r="L28" s="72">
        <v>53</v>
      </c>
      <c r="M28" s="72">
        <v>58</v>
      </c>
      <c r="N28" s="72">
        <v>63</v>
      </c>
      <c r="O28" s="72">
        <v>68</v>
      </c>
      <c r="P28" s="72">
        <v>73</v>
      </c>
      <c r="Q28" s="913">
        <v>93</v>
      </c>
      <c r="R28" s="268">
        <v>73</v>
      </c>
      <c r="S28" s="268">
        <v>78</v>
      </c>
      <c r="T28" s="268">
        <v>83</v>
      </c>
      <c r="U28" s="268">
        <v>88</v>
      </c>
      <c r="V28" s="268">
        <v>93</v>
      </c>
      <c r="W28" s="970"/>
      <c r="X28" s="362"/>
      <c r="Y28" s="939"/>
      <c r="Z28" s="362"/>
    </row>
    <row r="29" spans="1:26" s="10" customFormat="1" ht="25.5" customHeight="1">
      <c r="A29" s="30"/>
      <c r="B29" s="960" t="s">
        <v>847</v>
      </c>
      <c r="C29" s="29"/>
      <c r="D29" s="29"/>
      <c r="E29" s="29"/>
      <c r="F29" s="1364"/>
      <c r="G29" s="29">
        <v>94.54</v>
      </c>
      <c r="H29" s="309">
        <v>92.23</v>
      </c>
      <c r="I29" s="18">
        <v>85.46</v>
      </c>
      <c r="J29" s="940">
        <v>97.1</v>
      </c>
      <c r="K29" s="882">
        <v>30</v>
      </c>
      <c r="L29" s="30">
        <v>10</v>
      </c>
      <c r="M29" s="30">
        <v>15</v>
      </c>
      <c r="N29" s="30">
        <v>20</v>
      </c>
      <c r="O29" s="30">
        <v>25</v>
      </c>
      <c r="P29" s="30">
        <v>30</v>
      </c>
      <c r="Q29" s="886">
        <v>60</v>
      </c>
      <c r="R29" s="270">
        <v>40</v>
      </c>
      <c r="S29" s="270">
        <v>45</v>
      </c>
      <c r="T29" s="270">
        <v>50</v>
      </c>
      <c r="U29" s="270">
        <v>55</v>
      </c>
      <c r="V29" s="270">
        <v>60</v>
      </c>
      <c r="W29" s="971"/>
      <c r="X29" s="362"/>
      <c r="Y29" s="940"/>
      <c r="Z29" s="363"/>
    </row>
    <row r="30" spans="1:26" s="10" customFormat="1" ht="46.5" customHeight="1">
      <c r="A30" s="13">
        <v>11</v>
      </c>
      <c r="B30" s="719" t="s">
        <v>964</v>
      </c>
      <c r="C30" s="11"/>
      <c r="D30" s="11" t="s">
        <v>6</v>
      </c>
      <c r="E30" s="11"/>
      <c r="F30" s="505" t="s">
        <v>914</v>
      </c>
      <c r="G30" s="11" t="s">
        <v>9</v>
      </c>
      <c r="H30" s="173">
        <v>25.43</v>
      </c>
      <c r="I30" s="927">
        <v>91.98</v>
      </c>
      <c r="J30" s="927">
        <v>91.45</v>
      </c>
      <c r="K30" s="883" t="s">
        <v>7</v>
      </c>
      <c r="L30" s="13" t="s">
        <v>7</v>
      </c>
      <c r="M30" s="13" t="s">
        <v>7</v>
      </c>
      <c r="N30" s="13" t="s">
        <v>7</v>
      </c>
      <c r="O30" s="13" t="s">
        <v>7</v>
      </c>
      <c r="P30" s="13" t="s">
        <v>7</v>
      </c>
      <c r="Q30" s="770">
        <v>60</v>
      </c>
      <c r="R30" s="409" t="s">
        <v>849</v>
      </c>
      <c r="S30" s="13">
        <v>45</v>
      </c>
      <c r="T30" s="13">
        <v>50</v>
      </c>
      <c r="U30" s="13">
        <v>55</v>
      </c>
      <c r="V30" s="13">
        <v>60</v>
      </c>
      <c r="W30" s="13"/>
      <c r="X30" s="13"/>
      <c r="Y30" s="927"/>
      <c r="Z30" s="967"/>
    </row>
    <row r="31" spans="1:26" s="10" customFormat="1" ht="44.25" customHeight="1">
      <c r="A31" s="27">
        <v>12</v>
      </c>
      <c r="B31" s="961" t="s">
        <v>850</v>
      </c>
      <c r="C31" s="273"/>
      <c r="D31" s="29" t="s">
        <v>6</v>
      </c>
      <c r="E31" s="11"/>
      <c r="F31" s="12" t="s">
        <v>915</v>
      </c>
      <c r="G31" s="11">
        <v>23.94</v>
      </c>
      <c r="H31" s="173">
        <v>50</v>
      </c>
      <c r="I31" s="927">
        <v>54.4</v>
      </c>
      <c r="J31" s="927">
        <v>66.099999999999994</v>
      </c>
      <c r="K31" s="883" t="s">
        <v>7</v>
      </c>
      <c r="L31" s="13" t="s">
        <v>7</v>
      </c>
      <c r="M31" s="13" t="s">
        <v>7</v>
      </c>
      <c r="N31" s="13" t="s">
        <v>7</v>
      </c>
      <c r="O31" s="13" t="s">
        <v>7</v>
      </c>
      <c r="P31" s="13" t="s">
        <v>7</v>
      </c>
      <c r="Q31" s="770">
        <v>45</v>
      </c>
      <c r="R31" s="409" t="s">
        <v>814</v>
      </c>
      <c r="S31" s="13">
        <v>30</v>
      </c>
      <c r="T31" s="13">
        <v>35</v>
      </c>
      <c r="U31" s="13">
        <v>40</v>
      </c>
      <c r="V31" s="13">
        <v>45</v>
      </c>
      <c r="W31" s="13"/>
      <c r="X31" s="13"/>
      <c r="Y31" s="927"/>
      <c r="Z31" s="36"/>
    </row>
    <row r="32" spans="1:26" s="439" customFormat="1" ht="61.5" customHeight="1">
      <c r="A32" s="1475">
        <v>13</v>
      </c>
      <c r="B32" s="980" t="s">
        <v>851</v>
      </c>
      <c r="C32" s="444"/>
      <c r="D32" s="83" t="s">
        <v>6</v>
      </c>
      <c r="E32" s="204"/>
      <c r="F32" s="1326" t="s">
        <v>1037</v>
      </c>
      <c r="G32" s="436"/>
      <c r="H32" s="436"/>
      <c r="I32" s="426"/>
      <c r="J32" s="393"/>
      <c r="K32" s="898"/>
      <c r="L32" s="437"/>
      <c r="M32" s="490"/>
      <c r="N32" s="23"/>
      <c r="O32" s="490"/>
      <c r="Q32" s="972"/>
      <c r="S32" s="446"/>
      <c r="U32" s="446"/>
      <c r="V32" s="446"/>
    </row>
    <row r="33" spans="1:26" s="976" customFormat="1" ht="23.25" customHeight="1">
      <c r="A33" s="1476"/>
      <c r="B33" s="981" t="s">
        <v>852</v>
      </c>
      <c r="C33" s="973"/>
      <c r="D33" s="974"/>
      <c r="E33" s="897"/>
      <c r="F33" s="1327"/>
      <c r="G33" s="407" t="s">
        <v>9</v>
      </c>
      <c r="H33" s="407">
        <v>97.22</v>
      </c>
      <c r="I33" s="377">
        <v>96.79</v>
      </c>
      <c r="J33" s="377">
        <v>98.59</v>
      </c>
      <c r="K33" s="912" t="s">
        <v>855</v>
      </c>
      <c r="L33" s="493" t="s">
        <v>854</v>
      </c>
      <c r="M33" s="493" t="s">
        <v>856</v>
      </c>
      <c r="N33" s="493" t="s">
        <v>857</v>
      </c>
      <c r="O33" s="493" t="s">
        <v>858</v>
      </c>
      <c r="P33" s="72" t="s">
        <v>855</v>
      </c>
      <c r="Q33" s="913" t="s">
        <v>89</v>
      </c>
      <c r="R33" s="493" t="s">
        <v>861</v>
      </c>
      <c r="S33" s="493" t="s">
        <v>862</v>
      </c>
      <c r="T33" s="493" t="s">
        <v>863</v>
      </c>
      <c r="U33" s="493" t="s">
        <v>864</v>
      </c>
      <c r="V33" s="72" t="s">
        <v>89</v>
      </c>
    </row>
    <row r="34" spans="1:26" s="976" customFormat="1" ht="24.75" customHeight="1">
      <c r="A34" s="1476"/>
      <c r="B34" s="981" t="s">
        <v>853</v>
      </c>
      <c r="C34" s="973"/>
      <c r="D34" s="974"/>
      <c r="E34" s="897"/>
      <c r="F34" s="1327"/>
      <c r="G34" s="407">
        <v>99.6</v>
      </c>
      <c r="H34" s="407">
        <v>98.76</v>
      </c>
      <c r="I34" s="192">
        <v>96.75</v>
      </c>
      <c r="J34" s="377">
        <v>96.09</v>
      </c>
      <c r="K34" s="912" t="s">
        <v>855</v>
      </c>
      <c r="L34" s="493" t="s">
        <v>854</v>
      </c>
      <c r="M34" s="493" t="s">
        <v>856</v>
      </c>
      <c r="N34" s="493" t="s">
        <v>857</v>
      </c>
      <c r="O34" s="493" t="s">
        <v>858</v>
      </c>
      <c r="P34" s="72" t="s">
        <v>855</v>
      </c>
      <c r="Q34" s="913" t="s">
        <v>89</v>
      </c>
      <c r="R34" s="493" t="s">
        <v>861</v>
      </c>
      <c r="S34" s="493" t="s">
        <v>862</v>
      </c>
      <c r="T34" s="493" t="s">
        <v>863</v>
      </c>
      <c r="U34" s="493" t="s">
        <v>864</v>
      </c>
      <c r="V34" s="72" t="s">
        <v>89</v>
      </c>
    </row>
    <row r="35" spans="1:26" s="976" customFormat="1" ht="24" customHeight="1">
      <c r="A35" s="1477"/>
      <c r="B35" s="981" t="s">
        <v>860</v>
      </c>
      <c r="C35" s="973"/>
      <c r="D35" s="974"/>
      <c r="E35" s="897"/>
      <c r="F35" s="1006"/>
      <c r="G35" s="30" t="s">
        <v>7</v>
      </c>
      <c r="H35" s="30" t="s">
        <v>7</v>
      </c>
      <c r="I35" s="30" t="s">
        <v>7</v>
      </c>
      <c r="J35" s="30" t="s">
        <v>7</v>
      </c>
      <c r="K35" s="882" t="s">
        <v>7</v>
      </c>
      <c r="L35" s="30" t="s">
        <v>7</v>
      </c>
      <c r="M35" s="30" t="s">
        <v>7</v>
      </c>
      <c r="N35" s="30" t="s">
        <v>7</v>
      </c>
      <c r="O35" s="30" t="s">
        <v>7</v>
      </c>
      <c r="P35" s="30" t="s">
        <v>7</v>
      </c>
      <c r="Q35" s="886" t="s">
        <v>859</v>
      </c>
      <c r="R35" s="493" t="s">
        <v>865</v>
      </c>
      <c r="S35" s="493" t="s">
        <v>866</v>
      </c>
      <c r="T35" s="493" t="s">
        <v>867</v>
      </c>
      <c r="U35" s="493" t="s">
        <v>868</v>
      </c>
      <c r="V35" s="72" t="s">
        <v>859</v>
      </c>
    </row>
    <row r="36" spans="1:26" s="5" customFormat="1" ht="69" customHeight="1">
      <c r="A36" s="13">
        <v>15</v>
      </c>
      <c r="B36" s="719" t="s">
        <v>869</v>
      </c>
      <c r="C36" s="11"/>
      <c r="D36" s="11" t="s">
        <v>6</v>
      </c>
      <c r="E36" s="11"/>
      <c r="F36" s="12" t="s">
        <v>916</v>
      </c>
      <c r="G36" s="11" t="s">
        <v>9</v>
      </c>
      <c r="H36" s="11" t="s">
        <v>9</v>
      </c>
      <c r="I36" s="11" t="s">
        <v>9</v>
      </c>
      <c r="J36" s="927">
        <v>100</v>
      </c>
      <c r="K36" s="883">
        <v>75</v>
      </c>
      <c r="L36" s="409" t="s">
        <v>818</v>
      </c>
      <c r="M36" s="13">
        <v>60</v>
      </c>
      <c r="N36" s="13">
        <v>65</v>
      </c>
      <c r="O36" s="13">
        <v>70</v>
      </c>
      <c r="P36" s="13">
        <v>75</v>
      </c>
      <c r="Q36" s="770">
        <v>100</v>
      </c>
      <c r="R36" s="409" t="s">
        <v>870</v>
      </c>
      <c r="S36" s="174">
        <v>85</v>
      </c>
      <c r="T36" s="174">
        <v>90</v>
      </c>
      <c r="U36" s="174">
        <v>95</v>
      </c>
      <c r="V36" s="174">
        <v>100</v>
      </c>
      <c r="W36" s="273"/>
      <c r="X36" s="977"/>
      <c r="Y36" s="927"/>
      <c r="Z36" s="967"/>
    </row>
    <row r="37" spans="1:26" s="5" customFormat="1" ht="46.5" customHeight="1">
      <c r="A37" s="13">
        <v>16</v>
      </c>
      <c r="B37" s="982" t="s">
        <v>901</v>
      </c>
      <c r="C37" s="11"/>
      <c r="D37" s="11" t="s">
        <v>5</v>
      </c>
      <c r="E37" s="11"/>
      <c r="F37" s="1010" t="s">
        <v>917</v>
      </c>
      <c r="G37" s="11" t="s">
        <v>9</v>
      </c>
      <c r="H37" s="11">
        <v>5</v>
      </c>
      <c r="I37" s="11">
        <v>5</v>
      </c>
      <c r="J37" s="47" t="s">
        <v>758</v>
      </c>
      <c r="K37" s="883">
        <v>5</v>
      </c>
      <c r="L37" s="13">
        <v>1</v>
      </c>
      <c r="M37" s="13">
        <v>2</v>
      </c>
      <c r="N37" s="13">
        <v>3</v>
      </c>
      <c r="O37" s="13">
        <v>4</v>
      </c>
      <c r="P37" s="13">
        <v>5</v>
      </c>
      <c r="Q37" s="770">
        <v>5</v>
      </c>
      <c r="R37" s="13">
        <v>1</v>
      </c>
      <c r="S37" s="13">
        <v>2</v>
      </c>
      <c r="T37" s="13">
        <v>3</v>
      </c>
      <c r="U37" s="13">
        <v>4</v>
      </c>
      <c r="V37" s="13">
        <v>5</v>
      </c>
      <c r="W37" s="47"/>
      <c r="X37" s="978"/>
      <c r="Y37" s="47"/>
      <c r="Z37" s="978"/>
    </row>
    <row r="38" spans="1:26" s="114" customFormat="1" ht="24" customHeight="1">
      <c r="A38" s="1396" t="s">
        <v>871</v>
      </c>
      <c r="B38" s="1397"/>
      <c r="C38" s="1397"/>
      <c r="D38" s="1397"/>
      <c r="E38" s="802"/>
      <c r="F38" s="896"/>
      <c r="G38" s="896"/>
      <c r="H38" s="896"/>
      <c r="I38" s="537"/>
      <c r="J38" s="565"/>
      <c r="K38" s="896"/>
      <c r="L38" s="896"/>
      <c r="M38" s="896"/>
      <c r="N38" s="896"/>
      <c r="O38" s="896"/>
      <c r="P38" s="896"/>
      <c r="Q38" s="896"/>
      <c r="R38" s="896"/>
      <c r="S38" s="896"/>
      <c r="T38" s="896"/>
      <c r="U38" s="896"/>
      <c r="V38" s="983"/>
      <c r="W38" s="984"/>
      <c r="X38" s="549"/>
      <c r="Y38" s="565"/>
      <c r="Z38" s="550"/>
    </row>
    <row r="39" spans="1:26" s="5" customFormat="1" ht="46.5" customHeight="1">
      <c r="A39" s="27">
        <v>17</v>
      </c>
      <c r="B39" s="92" t="s">
        <v>872</v>
      </c>
      <c r="C39" s="985" t="s">
        <v>51</v>
      </c>
      <c r="D39" s="985" t="s">
        <v>5</v>
      </c>
      <c r="E39" s="266"/>
      <c r="F39" s="499" t="s">
        <v>918</v>
      </c>
      <c r="G39" s="11" t="s">
        <v>9</v>
      </c>
      <c r="H39" s="24">
        <v>5</v>
      </c>
      <c r="I39" s="24">
        <v>5</v>
      </c>
      <c r="J39" s="11">
        <v>5</v>
      </c>
      <c r="K39" s="883">
        <v>5</v>
      </c>
      <c r="L39" s="13">
        <v>1</v>
      </c>
      <c r="M39" s="13">
        <v>2</v>
      </c>
      <c r="N39" s="13">
        <v>3</v>
      </c>
      <c r="O39" s="13">
        <v>4</v>
      </c>
      <c r="P39" s="13">
        <v>5</v>
      </c>
      <c r="Q39" s="770">
        <v>5</v>
      </c>
      <c r="R39" s="13">
        <v>1</v>
      </c>
      <c r="S39" s="13">
        <v>2</v>
      </c>
      <c r="T39" s="13">
        <v>3</v>
      </c>
      <c r="U39" s="13">
        <v>4</v>
      </c>
      <c r="V39" s="13">
        <v>5</v>
      </c>
      <c r="W39" s="11"/>
      <c r="X39" s="978"/>
      <c r="Y39" s="11"/>
      <c r="Z39" s="978"/>
    </row>
    <row r="40" spans="1:26" s="5" customFormat="1" ht="66" customHeight="1">
      <c r="A40" s="27">
        <v>18</v>
      </c>
      <c r="B40" s="92" t="s">
        <v>873</v>
      </c>
      <c r="C40" s="985" t="s">
        <v>6</v>
      </c>
      <c r="D40" s="985" t="s">
        <v>6</v>
      </c>
      <c r="E40" s="266"/>
      <c r="F40" s="1333" t="s">
        <v>916</v>
      </c>
      <c r="G40" s="893"/>
      <c r="H40" s="893"/>
      <c r="I40" s="893"/>
      <c r="K40" s="884"/>
      <c r="L40" s="27"/>
      <c r="M40" s="27"/>
      <c r="N40" s="27"/>
      <c r="O40" s="27"/>
      <c r="P40" s="27"/>
      <c r="Q40" s="130"/>
      <c r="R40" s="23"/>
      <c r="S40" s="23"/>
      <c r="T40" s="23"/>
      <c r="U40" s="23"/>
      <c r="V40" s="23"/>
      <c r="W40" s="27"/>
      <c r="X40" s="27"/>
      <c r="Y40" s="17"/>
      <c r="Z40" s="986"/>
    </row>
    <row r="41" spans="1:26" s="5" customFormat="1">
      <c r="A41" s="72"/>
      <c r="B41" s="94" t="s">
        <v>968</v>
      </c>
      <c r="C41" s="987"/>
      <c r="D41" s="987"/>
      <c r="E41" s="268"/>
      <c r="F41" s="1363"/>
      <c r="G41" s="81" t="s">
        <v>9</v>
      </c>
      <c r="H41" s="81">
        <v>47.37</v>
      </c>
      <c r="I41" s="81">
        <v>50</v>
      </c>
      <c r="J41" s="887">
        <v>67.739999999999995</v>
      </c>
      <c r="K41" s="912" t="s">
        <v>7</v>
      </c>
      <c r="L41" s="72" t="s">
        <v>7</v>
      </c>
      <c r="M41" s="72" t="s">
        <v>7</v>
      </c>
      <c r="N41" s="72" t="s">
        <v>7</v>
      </c>
      <c r="O41" s="72" t="s">
        <v>7</v>
      </c>
      <c r="P41" s="72" t="s">
        <v>7</v>
      </c>
      <c r="Q41" s="988">
        <v>70</v>
      </c>
      <c r="R41" s="410" t="s">
        <v>840</v>
      </c>
      <c r="S41" s="192">
        <v>55</v>
      </c>
      <c r="T41" s="192">
        <v>60</v>
      </c>
      <c r="U41" s="192">
        <v>65</v>
      </c>
      <c r="V41" s="192">
        <v>70</v>
      </c>
      <c r="W41" s="72"/>
      <c r="X41" s="72"/>
      <c r="Y41" s="83"/>
      <c r="Z41" s="989"/>
    </row>
    <row r="42" spans="1:26" s="5" customFormat="1" ht="21.75" customHeight="1">
      <c r="A42" s="72"/>
      <c r="B42" s="94" t="s">
        <v>969</v>
      </c>
      <c r="C42" s="987"/>
      <c r="D42" s="987"/>
      <c r="E42" s="268"/>
      <c r="F42" s="1364"/>
      <c r="G42" s="30" t="s">
        <v>7</v>
      </c>
      <c r="H42" s="72" t="s">
        <v>7</v>
      </c>
      <c r="I42" s="72" t="s">
        <v>7</v>
      </c>
      <c r="J42" s="72" t="s">
        <v>7</v>
      </c>
      <c r="K42" s="882" t="s">
        <v>7</v>
      </c>
      <c r="L42" s="72" t="s">
        <v>7</v>
      </c>
      <c r="M42" s="72" t="s">
        <v>7</v>
      </c>
      <c r="N42" s="72" t="s">
        <v>7</v>
      </c>
      <c r="O42" s="72" t="s">
        <v>7</v>
      </c>
      <c r="P42" s="72" t="s">
        <v>7</v>
      </c>
      <c r="Q42" s="990">
        <v>15</v>
      </c>
      <c r="R42" s="411" t="s">
        <v>874</v>
      </c>
      <c r="S42" s="271">
        <v>9</v>
      </c>
      <c r="T42" s="271">
        <v>11</v>
      </c>
      <c r="U42" s="271">
        <v>13</v>
      </c>
      <c r="V42" s="271">
        <v>15</v>
      </c>
      <c r="W42" s="30"/>
      <c r="X42" s="30"/>
      <c r="Y42" s="18"/>
      <c r="Z42" s="991"/>
    </row>
    <row r="43" spans="1:26" s="5" customFormat="1" ht="44.25" customHeight="1">
      <c r="A43" s="1481">
        <v>19</v>
      </c>
      <c r="B43" s="92" t="s">
        <v>875</v>
      </c>
      <c r="C43" s="992"/>
      <c r="D43" s="1342" t="s">
        <v>6</v>
      </c>
      <c r="E43" s="306"/>
      <c r="F43" s="1333" t="s">
        <v>919</v>
      </c>
      <c r="G43" s="24"/>
      <c r="H43" s="24"/>
      <c r="I43" s="24"/>
      <c r="J43" s="928"/>
      <c r="K43" s="884"/>
      <c r="L43" s="27"/>
      <c r="M43" s="27"/>
      <c r="N43" s="27"/>
      <c r="O43" s="27"/>
      <c r="P43" s="27"/>
      <c r="Q43" s="906"/>
      <c r="R43" s="27"/>
      <c r="S43" s="27"/>
      <c r="T43" s="27"/>
      <c r="U43" s="27"/>
      <c r="V43" s="27"/>
      <c r="W43" s="201"/>
      <c r="X43" s="993"/>
      <c r="Y43" s="928"/>
      <c r="Z43" s="993"/>
    </row>
    <row r="44" spans="1:26" s="5" customFormat="1" ht="27" customHeight="1">
      <c r="A44" s="1482"/>
      <c r="B44" s="94" t="s">
        <v>970</v>
      </c>
      <c r="C44" s="265"/>
      <c r="D44" s="1343"/>
      <c r="E44" s="205"/>
      <c r="F44" s="1363"/>
      <c r="G44" s="81" t="s">
        <v>9</v>
      </c>
      <c r="H44" s="81" t="s">
        <v>9</v>
      </c>
      <c r="I44" s="81" t="s">
        <v>9</v>
      </c>
      <c r="J44" s="939">
        <v>87.33</v>
      </c>
      <c r="K44" s="912" t="s">
        <v>613</v>
      </c>
      <c r="L44" s="268" t="s">
        <v>876</v>
      </c>
      <c r="M44" s="268" t="s">
        <v>877</v>
      </c>
      <c r="N44" s="268" t="s">
        <v>861</v>
      </c>
      <c r="O44" s="72" t="s">
        <v>613</v>
      </c>
      <c r="P44" s="72"/>
      <c r="Q44" s="913" t="s">
        <v>473</v>
      </c>
      <c r="R44" s="268" t="s">
        <v>880</v>
      </c>
      <c r="S44" s="268" t="s">
        <v>881</v>
      </c>
      <c r="T44" s="268" t="s">
        <v>882</v>
      </c>
      <c r="U44" s="72" t="s">
        <v>473</v>
      </c>
      <c r="V44" s="72"/>
      <c r="W44" s="918"/>
      <c r="X44" s="901"/>
      <c r="Y44" s="939"/>
      <c r="Z44" s="901"/>
    </row>
    <row r="45" spans="1:26" s="5" customFormat="1" ht="39" customHeight="1">
      <c r="A45" s="1483"/>
      <c r="B45" s="95" t="s">
        <v>971</v>
      </c>
      <c r="C45" s="943"/>
      <c r="D45" s="1393"/>
      <c r="E45" s="308"/>
      <c r="F45" s="1364"/>
      <c r="G45" s="29" t="s">
        <v>9</v>
      </c>
      <c r="H45" s="29" t="s">
        <v>9</v>
      </c>
      <c r="I45" s="29" t="s">
        <v>9</v>
      </c>
      <c r="J45" s="238" t="s">
        <v>772</v>
      </c>
      <c r="K45" s="1011" t="s">
        <v>967</v>
      </c>
      <c r="L45" s="238" t="s">
        <v>772</v>
      </c>
      <c r="M45" s="30" t="s">
        <v>7</v>
      </c>
      <c r="N45" s="30" t="s">
        <v>7</v>
      </c>
      <c r="O45" s="30" t="s">
        <v>7</v>
      </c>
      <c r="P45" s="30" t="s">
        <v>7</v>
      </c>
      <c r="Q45" s="1012" t="s">
        <v>879</v>
      </c>
      <c r="R45" s="238" t="s">
        <v>772</v>
      </c>
      <c r="S45" s="30" t="s">
        <v>7</v>
      </c>
      <c r="T45" s="30" t="s">
        <v>7</v>
      </c>
      <c r="U45" s="30" t="s">
        <v>7</v>
      </c>
      <c r="V45" s="30" t="s">
        <v>7</v>
      </c>
      <c r="W45" s="29"/>
      <c r="X45" s="910"/>
      <c r="Y45" s="29"/>
      <c r="Z45" s="910"/>
    </row>
    <row r="46" spans="1:26" s="114" customFormat="1" ht="24" customHeight="1">
      <c r="A46" s="1396" t="s">
        <v>60</v>
      </c>
      <c r="B46" s="1397"/>
      <c r="C46" s="1397"/>
      <c r="D46" s="801"/>
      <c r="E46" s="802"/>
      <c r="F46" s="536"/>
      <c r="G46" s="536"/>
      <c r="H46" s="999"/>
      <c r="I46" s="537"/>
      <c r="J46" s="996"/>
      <c r="K46" s="536"/>
      <c r="L46" s="536"/>
      <c r="M46" s="536"/>
      <c r="N46" s="536"/>
      <c r="O46" s="536"/>
      <c r="P46" s="536"/>
      <c r="Q46" s="536"/>
      <c r="R46" s="536"/>
      <c r="S46" s="536"/>
      <c r="T46" s="536"/>
      <c r="U46" s="536"/>
      <c r="V46" s="968"/>
      <c r="W46" s="997"/>
      <c r="X46" s="998"/>
      <c r="Y46" s="996"/>
      <c r="Z46" s="556"/>
    </row>
    <row r="47" spans="1:26" s="10" customFormat="1" ht="50.25" customHeight="1">
      <c r="A47" s="27">
        <v>20</v>
      </c>
      <c r="B47" s="92" t="s">
        <v>883</v>
      </c>
      <c r="C47" s="306"/>
      <c r="D47" s="24" t="s">
        <v>6</v>
      </c>
      <c r="E47" s="171"/>
      <c r="F47" s="1365" t="s">
        <v>920</v>
      </c>
      <c r="G47" s="201"/>
      <c r="I47" s="168"/>
      <c r="J47" s="168"/>
      <c r="K47" s="884"/>
      <c r="L47" s="27"/>
      <c r="M47" s="27"/>
      <c r="N47" s="27"/>
      <c r="O47" s="27"/>
      <c r="P47" s="27"/>
      <c r="Q47" s="906"/>
      <c r="R47" s="27"/>
      <c r="S47" s="27"/>
      <c r="T47" s="27"/>
      <c r="U47" s="27"/>
      <c r="V47" s="27"/>
      <c r="W47" s="24"/>
      <c r="X47" s="993"/>
      <c r="Y47" s="168"/>
      <c r="Z47" s="361"/>
    </row>
    <row r="48" spans="1:26" s="10" customFormat="1">
      <c r="A48" s="72"/>
      <c r="B48" s="975" t="s">
        <v>972</v>
      </c>
      <c r="C48" s="205"/>
      <c r="D48" s="81"/>
      <c r="E48" s="204"/>
      <c r="F48" s="1365"/>
      <c r="G48" s="900">
        <v>95.66</v>
      </c>
      <c r="H48" s="318">
        <v>96.03</v>
      </c>
      <c r="I48" s="83">
        <v>109.21</v>
      </c>
      <c r="J48" s="939">
        <v>95.41</v>
      </c>
      <c r="K48" s="930">
        <v>45</v>
      </c>
      <c r="L48" s="72" t="s">
        <v>884</v>
      </c>
      <c r="M48" s="384">
        <v>36</v>
      </c>
      <c r="N48" s="384">
        <v>39</v>
      </c>
      <c r="O48" s="384">
        <v>42</v>
      </c>
      <c r="P48" s="384">
        <v>45</v>
      </c>
      <c r="Q48" s="921">
        <v>95</v>
      </c>
      <c r="R48" s="72" t="s">
        <v>885</v>
      </c>
      <c r="S48" s="994">
        <v>86</v>
      </c>
      <c r="T48" s="994">
        <v>89</v>
      </c>
      <c r="U48" s="994">
        <v>92</v>
      </c>
      <c r="V48" s="994">
        <v>95</v>
      </c>
      <c r="W48" s="970"/>
      <c r="X48" s="901"/>
      <c r="Y48" s="939"/>
      <c r="Z48" s="901"/>
    </row>
    <row r="49" spans="1:26" s="10" customFormat="1" ht="24.75" customHeight="1">
      <c r="A49" s="30"/>
      <c r="B49" s="95" t="s">
        <v>973</v>
      </c>
      <c r="C49" s="308"/>
      <c r="D49" s="29"/>
      <c r="E49" s="309"/>
      <c r="F49" s="1480"/>
      <c r="G49" s="29">
        <v>37.35</v>
      </c>
      <c r="H49" s="995">
        <v>100</v>
      </c>
      <c r="I49" s="940">
        <v>100</v>
      </c>
      <c r="J49" s="940">
        <v>100</v>
      </c>
      <c r="K49" s="882">
        <v>35</v>
      </c>
      <c r="L49" s="30" t="s">
        <v>816</v>
      </c>
      <c r="M49" s="30">
        <v>20</v>
      </c>
      <c r="N49" s="30">
        <v>25</v>
      </c>
      <c r="O49" s="30">
        <v>30</v>
      </c>
      <c r="P49" s="30">
        <v>35</v>
      </c>
      <c r="Q49" s="886">
        <v>80</v>
      </c>
      <c r="R49" s="30" t="s">
        <v>886</v>
      </c>
      <c r="S49" s="270">
        <v>65</v>
      </c>
      <c r="T49" s="270">
        <v>70</v>
      </c>
      <c r="U49" s="270">
        <v>75</v>
      </c>
      <c r="V49" s="270">
        <v>80</v>
      </c>
      <c r="W49" s="971"/>
      <c r="X49" s="910"/>
      <c r="Y49" s="940"/>
      <c r="Z49" s="910"/>
    </row>
    <row r="50" spans="1:26" s="581" customFormat="1" ht="45.75" customHeight="1">
      <c r="A50" s="393">
        <v>21</v>
      </c>
      <c r="B50" s="961" t="s">
        <v>887</v>
      </c>
      <c r="C50" s="489"/>
      <c r="D50" s="489" t="s">
        <v>728</v>
      </c>
      <c r="E50" s="489"/>
      <c r="F50" s="1299" t="s">
        <v>921</v>
      </c>
      <c r="G50" s="489"/>
      <c r="H50" s="489"/>
      <c r="I50" s="715"/>
      <c r="J50" s="715"/>
      <c r="K50" s="898"/>
      <c r="L50" s="393"/>
      <c r="M50" s="393"/>
      <c r="N50" s="393"/>
      <c r="O50" s="393"/>
      <c r="P50" s="393"/>
      <c r="Q50" s="769"/>
      <c r="R50" s="393"/>
      <c r="S50" s="393"/>
      <c r="T50" s="393"/>
      <c r="U50" s="393"/>
      <c r="V50" s="393"/>
      <c r="W50" s="489"/>
      <c r="X50" s="792"/>
      <c r="Y50" s="715"/>
      <c r="Z50" s="792"/>
    </row>
    <row r="51" spans="1:26" s="478" customFormat="1" ht="26.25" customHeight="1">
      <c r="A51" s="410"/>
      <c r="B51" s="960" t="s">
        <v>974</v>
      </c>
      <c r="C51" s="492"/>
      <c r="D51" s="492"/>
      <c r="E51" s="492"/>
      <c r="F51" s="1478"/>
      <c r="G51" s="492">
        <v>82.17</v>
      </c>
      <c r="H51" s="492">
        <v>39.71</v>
      </c>
      <c r="I51" s="492">
        <v>77.69</v>
      </c>
      <c r="J51" s="741">
        <v>72.13</v>
      </c>
      <c r="K51" s="922" t="s">
        <v>473</v>
      </c>
      <c r="L51" s="410" t="s">
        <v>843</v>
      </c>
      <c r="M51" s="410" t="s">
        <v>837</v>
      </c>
      <c r="N51" s="410" t="s">
        <v>844</v>
      </c>
      <c r="O51" s="410" t="s">
        <v>888</v>
      </c>
      <c r="P51" s="410" t="s">
        <v>473</v>
      </c>
      <c r="Q51" s="945" t="s">
        <v>89</v>
      </c>
      <c r="R51" s="410" t="s">
        <v>889</v>
      </c>
      <c r="S51" s="410" t="s">
        <v>890</v>
      </c>
      <c r="T51" s="410" t="s">
        <v>891</v>
      </c>
      <c r="U51" s="410" t="s">
        <v>89</v>
      </c>
      <c r="V51" s="410"/>
      <c r="W51" s="1000"/>
      <c r="X51" s="1000"/>
      <c r="Y51" s="741"/>
      <c r="Z51" s="795"/>
    </row>
    <row r="52" spans="1:26" s="478" customFormat="1" ht="25.5" customHeight="1">
      <c r="A52" s="411"/>
      <c r="B52" s="718" t="s">
        <v>975</v>
      </c>
      <c r="C52" s="494"/>
      <c r="D52" s="494"/>
      <c r="E52" s="494"/>
      <c r="F52" s="1479"/>
      <c r="G52" s="494">
        <v>83.64</v>
      </c>
      <c r="H52" s="494">
        <v>100</v>
      </c>
      <c r="I52" s="494">
        <v>80</v>
      </c>
      <c r="J52" s="797">
        <v>100</v>
      </c>
      <c r="K52" s="881"/>
      <c r="L52" s="411"/>
      <c r="M52" s="411"/>
      <c r="N52" s="411"/>
      <c r="O52" s="411"/>
      <c r="P52" s="411"/>
      <c r="Q52" s="885" t="s">
        <v>333</v>
      </c>
      <c r="R52" s="411" t="s">
        <v>892</v>
      </c>
      <c r="S52" s="411" t="s">
        <v>893</v>
      </c>
      <c r="T52" s="411" t="s">
        <v>894</v>
      </c>
      <c r="U52" s="411" t="s">
        <v>895</v>
      </c>
      <c r="V52" s="411" t="s">
        <v>333</v>
      </c>
      <c r="W52" s="1002"/>
      <c r="X52" s="1003"/>
      <c r="Y52" s="797"/>
      <c r="Z52" s="796"/>
    </row>
    <row r="53" spans="1:26" s="15" customFormat="1">
      <c r="A53" s="2" t="s">
        <v>537</v>
      </c>
      <c r="B53" s="1001"/>
      <c r="C53" s="8"/>
      <c r="D53" s="8"/>
      <c r="E53" s="42"/>
      <c r="F53" s="8"/>
      <c r="G53" s="413"/>
      <c r="H53" s="413"/>
      <c r="I53" s="413"/>
      <c r="J53" s="413"/>
      <c r="K53" s="413"/>
      <c r="L53" s="413"/>
      <c r="M53" s="413"/>
      <c r="N53" s="413"/>
      <c r="O53" s="413"/>
      <c r="P53" s="413"/>
      <c r="Q53" s="413"/>
      <c r="R53" s="413"/>
      <c r="S53" s="413"/>
      <c r="T53" s="413"/>
      <c r="U53" s="413"/>
      <c r="V53" s="413"/>
      <c r="W53" s="866"/>
      <c r="X53" s="487"/>
      <c r="Y53" s="468"/>
      <c r="Z53" s="867"/>
    </row>
    <row r="54" spans="1:26">
      <c r="B54" s="458" t="s">
        <v>943</v>
      </c>
      <c r="C54" s="1"/>
      <c r="D54" s="563"/>
      <c r="E54" s="902"/>
    </row>
    <row r="55" spans="1:26">
      <c r="B55" s="458" t="s">
        <v>944</v>
      </c>
      <c r="C55" s="54"/>
      <c r="D55" s="563"/>
      <c r="E55" s="55"/>
    </row>
    <row r="56" spans="1:26" hidden="1">
      <c r="C56" s="54"/>
      <c r="D56" s="54"/>
      <c r="E56" s="55"/>
    </row>
    <row r="57" spans="1:26" s="812" customFormat="1" ht="19.5" hidden="1">
      <c r="A57" s="979"/>
      <c r="B57" s="1462" t="s">
        <v>907</v>
      </c>
      <c r="C57" s="1463"/>
      <c r="D57" s="1463"/>
      <c r="E57" s="1463"/>
      <c r="F57" s="1463"/>
      <c r="G57" s="1463"/>
      <c r="H57" s="1463"/>
      <c r="I57" s="1463"/>
      <c r="J57" s="1463"/>
      <c r="K57" s="1463"/>
      <c r="L57" s="1463"/>
      <c r="M57" s="1463"/>
      <c r="N57" s="1463"/>
      <c r="O57" s="1463"/>
      <c r="P57" s="1463"/>
      <c r="Q57" s="1463"/>
      <c r="R57" s="1463"/>
      <c r="S57" s="1463"/>
      <c r="T57" s="1463"/>
      <c r="U57" s="1463"/>
      <c r="V57" s="1463"/>
      <c r="W57" s="1463"/>
      <c r="X57" s="1463"/>
      <c r="Y57" s="1463"/>
      <c r="Z57" s="1463"/>
    </row>
    <row r="58" spans="1:26" s="812" customFormat="1" ht="19.5" hidden="1">
      <c r="A58" s="979"/>
      <c r="B58" s="1464" t="s">
        <v>37</v>
      </c>
      <c r="C58" s="903" t="s">
        <v>620</v>
      </c>
      <c r="D58" s="1466" t="s">
        <v>733</v>
      </c>
      <c r="E58" s="903"/>
      <c r="F58" s="1468" t="s">
        <v>2</v>
      </c>
      <c r="G58" s="1470" t="s">
        <v>164</v>
      </c>
      <c r="H58" s="1472" t="s">
        <v>908</v>
      </c>
      <c r="I58" s="1473"/>
      <c r="J58" s="1473"/>
      <c r="K58" s="1473"/>
      <c r="L58" s="1473"/>
      <c r="M58" s="1473"/>
      <c r="N58" s="1473"/>
      <c r="O58" s="1473"/>
      <c r="P58" s="1473"/>
      <c r="Q58" s="1474"/>
      <c r="R58" s="904"/>
      <c r="S58" s="904"/>
      <c r="T58" s="904"/>
      <c r="U58" s="904"/>
      <c r="V58" s="904"/>
      <c r="W58" s="1472" t="s">
        <v>730</v>
      </c>
      <c r="X58" s="1473"/>
      <c r="Y58" s="1473"/>
      <c r="Z58" s="1474"/>
    </row>
    <row r="59" spans="1:26" s="812" customFormat="1" ht="37.5" hidden="1" customHeight="1">
      <c r="A59" s="979"/>
      <c r="B59" s="1465"/>
      <c r="C59" s="903" t="s">
        <v>27</v>
      </c>
      <c r="D59" s="1467"/>
      <c r="E59" s="903" t="s">
        <v>25</v>
      </c>
      <c r="F59" s="1469"/>
      <c r="G59" s="1471"/>
      <c r="H59" s="905" t="s">
        <v>27</v>
      </c>
      <c r="I59" s="905" t="s">
        <v>12</v>
      </c>
      <c r="J59" s="905"/>
      <c r="K59" s="905" t="s">
        <v>25</v>
      </c>
      <c r="L59" s="905"/>
      <c r="M59" s="905"/>
      <c r="N59" s="905"/>
      <c r="O59" s="905"/>
      <c r="P59" s="905"/>
      <c r="Q59" s="730"/>
      <c r="R59" s="730"/>
      <c r="S59" s="730"/>
      <c r="T59" s="730"/>
      <c r="U59" s="730"/>
      <c r="V59" s="730"/>
      <c r="W59" s="905" t="s">
        <v>27</v>
      </c>
      <c r="X59" s="905" t="s">
        <v>12</v>
      </c>
      <c r="Y59" s="905" t="s">
        <v>25</v>
      </c>
      <c r="Z59" s="730" t="s">
        <v>164</v>
      </c>
    </row>
    <row r="60" spans="1:26" s="812" customFormat="1" ht="19.5" hidden="1">
      <c r="A60" s="979"/>
      <c r="B60" s="962" t="s">
        <v>29</v>
      </c>
      <c r="C60" s="810">
        <v>40</v>
      </c>
      <c r="D60" s="810"/>
      <c r="E60" s="810">
        <v>4</v>
      </c>
      <c r="F60" s="69">
        <v>5</v>
      </c>
      <c r="G60" s="771">
        <v>5</v>
      </c>
      <c r="H60" s="868"/>
      <c r="I60" s="868"/>
      <c r="J60" s="868"/>
      <c r="K60" s="868"/>
      <c r="L60" s="868"/>
      <c r="M60" s="868"/>
      <c r="N60" s="868"/>
      <c r="O60" s="868"/>
      <c r="P60" s="868"/>
      <c r="Q60" s="869"/>
      <c r="R60" s="869"/>
      <c r="S60" s="869"/>
      <c r="T60" s="869"/>
      <c r="U60" s="869"/>
      <c r="V60" s="869"/>
      <c r="W60" s="868">
        <v>30</v>
      </c>
      <c r="X60" s="868">
        <v>8</v>
      </c>
      <c r="Y60" s="868">
        <v>6</v>
      </c>
      <c r="Z60" s="869">
        <v>4.6856999999999998</v>
      </c>
    </row>
    <row r="61" spans="1:26" s="812" customFormat="1" ht="19.5" hidden="1">
      <c r="A61" s="979"/>
      <c r="B61" s="962" t="s">
        <v>30</v>
      </c>
      <c r="C61" s="810">
        <v>20</v>
      </c>
      <c r="D61" s="810"/>
      <c r="E61" s="810">
        <v>2</v>
      </c>
      <c r="F61" s="69">
        <v>5</v>
      </c>
      <c r="G61" s="771">
        <v>5</v>
      </c>
      <c r="H61" s="868"/>
      <c r="I61" s="868"/>
      <c r="J61" s="868"/>
      <c r="K61" s="868"/>
      <c r="L61" s="868"/>
      <c r="M61" s="868"/>
      <c r="N61" s="868"/>
      <c r="O61" s="868"/>
      <c r="P61" s="868"/>
      <c r="Q61" s="771"/>
      <c r="R61" s="771"/>
      <c r="S61" s="771"/>
      <c r="T61" s="771"/>
      <c r="U61" s="771"/>
      <c r="V61" s="771"/>
      <c r="W61" s="868">
        <v>20</v>
      </c>
      <c r="X61" s="868">
        <v>4</v>
      </c>
      <c r="Y61" s="868">
        <v>4</v>
      </c>
      <c r="Z61" s="771">
        <v>5</v>
      </c>
    </row>
    <row r="62" spans="1:26" s="812" customFormat="1" ht="19.5" hidden="1">
      <c r="A62" s="979"/>
      <c r="B62" s="962" t="s">
        <v>31</v>
      </c>
      <c r="C62" s="810">
        <v>20</v>
      </c>
      <c r="D62" s="810"/>
      <c r="E62" s="810">
        <v>4</v>
      </c>
      <c r="F62" s="69">
        <v>5</v>
      </c>
      <c r="G62" s="731">
        <v>5</v>
      </c>
      <c r="H62" s="112"/>
      <c r="I62" s="112"/>
      <c r="J62" s="112"/>
      <c r="K62" s="868"/>
      <c r="L62" s="868"/>
      <c r="M62" s="868"/>
      <c r="N62" s="868"/>
      <c r="O62" s="868"/>
      <c r="P62" s="868"/>
      <c r="Q62" s="771"/>
      <c r="R62" s="771"/>
      <c r="S62" s="771"/>
      <c r="T62" s="771"/>
      <c r="U62" s="771"/>
      <c r="V62" s="771"/>
      <c r="W62" s="868">
        <v>30</v>
      </c>
      <c r="X62" s="868">
        <v>6</v>
      </c>
      <c r="Y62" s="868">
        <v>6</v>
      </c>
      <c r="Z62" s="771">
        <v>5</v>
      </c>
    </row>
    <row r="63" spans="1:26" s="812" customFormat="1" ht="19.5" hidden="1">
      <c r="A63" s="979"/>
      <c r="B63" s="962" t="s">
        <v>32</v>
      </c>
      <c r="C63" s="810">
        <v>20</v>
      </c>
      <c r="D63" s="810"/>
      <c r="E63" s="810">
        <v>3</v>
      </c>
      <c r="F63" s="69">
        <v>5</v>
      </c>
      <c r="G63" s="771">
        <v>5</v>
      </c>
      <c r="H63" s="868"/>
      <c r="I63" s="868"/>
      <c r="J63" s="868"/>
      <c r="K63" s="868"/>
      <c r="L63" s="868"/>
      <c r="M63" s="868"/>
      <c r="N63" s="868"/>
      <c r="O63" s="868"/>
      <c r="P63" s="868"/>
      <c r="Q63" s="771"/>
      <c r="R63" s="771"/>
      <c r="S63" s="771"/>
      <c r="T63" s="771"/>
      <c r="U63" s="771"/>
      <c r="V63" s="771"/>
      <c r="W63" s="868">
        <v>20</v>
      </c>
      <c r="X63" s="868">
        <v>2</v>
      </c>
      <c r="Y63" s="868">
        <v>2</v>
      </c>
      <c r="Z63" s="771">
        <v>5</v>
      </c>
    </row>
    <row r="64" spans="1:26" s="812" customFormat="1" ht="19.5" hidden="1">
      <c r="A64" s="979"/>
      <c r="B64" s="963" t="s">
        <v>33</v>
      </c>
      <c r="C64" s="810">
        <f>SUM(C60:C63)</f>
        <v>100</v>
      </c>
      <c r="D64" s="810"/>
      <c r="E64" s="810">
        <f>SUM(E60:E63)</f>
        <v>13</v>
      </c>
      <c r="F64" s="69">
        <v>5</v>
      </c>
      <c r="G64" s="771">
        <v>5</v>
      </c>
      <c r="H64" s="868"/>
      <c r="I64" s="868"/>
      <c r="J64" s="868"/>
      <c r="K64" s="868"/>
      <c r="L64" s="868"/>
      <c r="M64" s="868"/>
      <c r="N64" s="868"/>
      <c r="O64" s="868"/>
      <c r="P64" s="868"/>
      <c r="Q64" s="869"/>
      <c r="R64" s="869"/>
      <c r="S64" s="869"/>
      <c r="T64" s="869"/>
      <c r="U64" s="869"/>
      <c r="V64" s="869"/>
      <c r="W64" s="868">
        <f>SUM(W60:W63)</f>
        <v>100</v>
      </c>
      <c r="X64" s="868">
        <f>SUM(X60:X63)</f>
        <v>20</v>
      </c>
      <c r="Y64" s="868">
        <f>SUM(Y60:Y63)</f>
        <v>18</v>
      </c>
      <c r="Z64" s="869">
        <v>4.9057000000000004</v>
      </c>
    </row>
    <row r="65" spans="1:26" s="812" customFormat="1" ht="19.5" hidden="1">
      <c r="A65" s="979"/>
      <c r="B65" s="964"/>
      <c r="C65" s="808"/>
      <c r="D65" s="808"/>
      <c r="E65" s="813"/>
      <c r="F65" s="10"/>
      <c r="G65" s="439"/>
      <c r="H65" s="458"/>
      <c r="I65" s="439"/>
      <c r="J65" s="439"/>
      <c r="K65" s="406"/>
      <c r="L65" s="406"/>
      <c r="M65" s="406"/>
      <c r="N65" s="406"/>
      <c r="O65" s="406"/>
      <c r="P65" s="406"/>
      <c r="Q65" s="458"/>
      <c r="R65" s="458"/>
      <c r="S65" s="458"/>
      <c r="T65" s="458"/>
      <c r="U65" s="458"/>
      <c r="V65" s="458"/>
      <c r="W65" s="458"/>
      <c r="X65" s="439"/>
      <c r="Y65" s="406"/>
      <c r="Z65" s="439"/>
    </row>
    <row r="66" spans="1:26" hidden="1"/>
  </sheetData>
  <mergeCells count="39">
    <mergeCell ref="A4:B4"/>
    <mergeCell ref="A17:A21"/>
    <mergeCell ref="F17:F21"/>
    <mergeCell ref="F5:F8"/>
    <mergeCell ref="F9:F11"/>
    <mergeCell ref="A13:A16"/>
    <mergeCell ref="F13:F16"/>
    <mergeCell ref="F27:F29"/>
    <mergeCell ref="F32:F34"/>
    <mergeCell ref="A32:A35"/>
    <mergeCell ref="F50:F52"/>
    <mergeCell ref="A26:C26"/>
    <mergeCell ref="A38:D38"/>
    <mergeCell ref="F40:F42"/>
    <mergeCell ref="F47:F49"/>
    <mergeCell ref="A46:C46"/>
    <mergeCell ref="A43:A45"/>
    <mergeCell ref="D43:D45"/>
    <mergeCell ref="F43:F45"/>
    <mergeCell ref="B57:Z57"/>
    <mergeCell ref="B58:B59"/>
    <mergeCell ref="D58:D59"/>
    <mergeCell ref="F58:F59"/>
    <mergeCell ref="G58:G59"/>
    <mergeCell ref="H58:Q58"/>
    <mergeCell ref="W58:Z58"/>
    <mergeCell ref="K2:K3"/>
    <mergeCell ref="L2:P2"/>
    <mergeCell ref="Q2:Q3"/>
    <mergeCell ref="R2:V2"/>
    <mergeCell ref="A1:Z1"/>
    <mergeCell ref="W2:Z2"/>
    <mergeCell ref="F2:F3"/>
    <mergeCell ref="A2:A3"/>
    <mergeCell ref="B2:B3"/>
    <mergeCell ref="C2:C3"/>
    <mergeCell ref="D2:D3"/>
    <mergeCell ref="E2:E3"/>
    <mergeCell ref="G2:J2"/>
  </mergeCells>
  <pageMargins left="0" right="0" top="0.19685039370078741" bottom="0.19685039370078741" header="0" footer="0"/>
  <pageSetup paperSize="9" scale="6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18</vt:i4>
      </vt:variant>
    </vt:vector>
  </HeadingPairs>
  <TitlesOfParts>
    <vt:vector size="30" baseType="lpstr">
      <vt:lpstr>ตัวชี้วัดยุทธศาสตร์61</vt:lpstr>
      <vt:lpstr>ตัวชี้วัดคำรับรองฯ61</vt:lpstr>
      <vt:lpstr>ตัวชี้วัดคำรับรองฯ62</vt:lpstr>
      <vt:lpstr>ตัวชี้วัดยุทธศาสตร์62</vt:lpstr>
      <vt:lpstr>ตัวชี้วัดคำรับรองฯ63</vt:lpstr>
      <vt:lpstr>ตัวชี้วัดยุทธศาสตร์63</vt:lpstr>
      <vt:lpstr>ตัวชี้วัดคำรับรองฯ64</vt:lpstr>
      <vt:lpstr>ตัวชี้วัดยุทธศาสตร์ฯ64</vt:lpstr>
      <vt:lpstr>ตัวชี้วัดคำรับรองฯ65</vt:lpstr>
      <vt:lpstr>ตัวชี้วัดยุทธศาสตร์ฯ65</vt:lpstr>
      <vt:lpstr>ตัวชี้วัดยุทธศาสตร์ฯ66</vt:lpstr>
      <vt:lpstr>ตัวชี้วัดคำรับรองฯ66</vt:lpstr>
      <vt:lpstr>ตัวชี้วัดยุทธศาสตร์61!Print_Area</vt:lpstr>
      <vt:lpstr>ตัวชี้วัดยุทธศาสตร์62!Print_Area</vt:lpstr>
      <vt:lpstr>ตัวชี้วัดยุทธศาสตร์63!Print_Area</vt:lpstr>
      <vt:lpstr>ตัวชี้วัดยุทธศาสตร์ฯ64!Print_Area</vt:lpstr>
      <vt:lpstr>ตัวชี้วัดยุทธศาสตร์ฯ65!Print_Area</vt:lpstr>
      <vt:lpstr>ตัวชี้วัดยุทธศาสตร์ฯ66!Print_Area</vt:lpstr>
      <vt:lpstr>ตัวชี้วัดคำรับรองฯ61!Print_Titles</vt:lpstr>
      <vt:lpstr>ตัวชี้วัดคำรับรองฯ62!Print_Titles</vt:lpstr>
      <vt:lpstr>ตัวชี้วัดคำรับรองฯ63!Print_Titles</vt:lpstr>
      <vt:lpstr>ตัวชี้วัดคำรับรองฯ64!Print_Titles</vt:lpstr>
      <vt:lpstr>ตัวชี้วัดคำรับรองฯ65!Print_Titles</vt:lpstr>
      <vt:lpstr>ตัวชี้วัดคำรับรองฯ66!Print_Titles</vt:lpstr>
      <vt:lpstr>ตัวชี้วัดยุทธศาสตร์61!Print_Titles</vt:lpstr>
      <vt:lpstr>ตัวชี้วัดยุทธศาสตร์62!Print_Titles</vt:lpstr>
      <vt:lpstr>ตัวชี้วัดยุทธศาสตร์63!Print_Titles</vt:lpstr>
      <vt:lpstr>ตัวชี้วัดยุทธศาสตร์ฯ64!Print_Titles</vt:lpstr>
      <vt:lpstr>ตัวชี้วัดยุทธศาสตร์ฯ65!Print_Titles</vt:lpstr>
      <vt:lpstr>ตัวชี้วัดยุทธศาสตร์ฯ66!Print_Titles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plan</cp:lastModifiedBy>
  <cp:lastPrinted>2023-02-25T10:39:33Z</cp:lastPrinted>
  <dcterms:created xsi:type="dcterms:W3CDTF">2012-03-26T11:46:47Z</dcterms:created>
  <dcterms:modified xsi:type="dcterms:W3CDTF">2023-02-27T06:46:20Z</dcterms:modified>
</cp:coreProperties>
</file>